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/>
  <mc:AlternateContent xmlns:mc="http://schemas.openxmlformats.org/markup-compatibility/2006">
    <mc:Choice Requires="x15">
      <x15ac:absPath xmlns:x15ac="http://schemas.microsoft.com/office/spreadsheetml/2010/11/ac" url="S:\PROJEKTI\1596 Kanalizacija Ormož - I. faza\00_AKT\005_PSL\2026-06-10_Občina Ormož\KAN\"/>
    </mc:Choice>
  </mc:AlternateContent>
  <xr:revisionPtr revIDLastSave="0" documentId="13_ncr:1_{18CC6DC9-CE02-405F-9EC9-CE5B6EE4018B}" xr6:coauthVersionLast="47" xr6:coauthVersionMax="47" xr10:uidLastSave="{00000000-0000-0000-0000-000000000000}"/>
  <bookViews>
    <workbookView xWindow="-120" yWindow="-120" windowWidth="29040" windowHeight="15720" tabRatio="960" xr2:uid="{00000000-000D-0000-FFFF-FFFF00000000}"/>
  </bookViews>
  <sheets>
    <sheet name="11-5_REKAPITULACIJA_0" sheetId="110" r:id="rId1"/>
    <sheet name="KOM-KANAL" sheetId="136" r:id="rId2"/>
    <sheet name="MET-KANAL" sheetId="137" r:id="rId3"/>
  </sheets>
  <externalReferences>
    <externalReference r:id="rId4"/>
    <externalReference r:id="rId5"/>
    <externalReference r:id="rId6"/>
    <externalReference r:id="rId7"/>
    <externalReference r:id="rId8"/>
  </externalReferences>
  <definedNames>
    <definedName name="____dol2">#REF!</definedName>
    <definedName name="___dol2">#REF!</definedName>
    <definedName name="__dol2">#REF!</definedName>
    <definedName name="__xlnm.Print_Area">#REF!</definedName>
    <definedName name="__xlnm.Print_Titles">#REF!</definedName>
    <definedName name="_dol2">#REF!</definedName>
    <definedName name="A">#REF!</definedName>
    <definedName name="aa">#REF!</definedName>
    <definedName name="cc">#REF!</definedName>
    <definedName name="CEVICU">#REF!</definedName>
    <definedName name="CEVIJE">#REF!</definedName>
    <definedName name="CEVINIRO">#REF!</definedName>
    <definedName name="datum">#REF!</definedName>
    <definedName name="DDV">#REF!</definedName>
    <definedName name="DEL">#REF!</definedName>
    <definedName name="DF">[1]OSNOVA!$B$42</definedName>
    <definedName name="DO">#REF!</definedName>
    <definedName name="DobMont">#REF!</definedName>
    <definedName name="DOL">#REF!</definedName>
    <definedName name="DOL_1">#REF!</definedName>
    <definedName name="DOL_10">#REF!</definedName>
    <definedName name="DOL_11">#REF!</definedName>
    <definedName name="DOL_12">#REF!</definedName>
    <definedName name="DOL_13">#REF!</definedName>
    <definedName name="DOL_14">#REF!</definedName>
    <definedName name="DOL_15">#REF!</definedName>
    <definedName name="DOL_16">#REF!</definedName>
    <definedName name="DOL_17">#REF!</definedName>
    <definedName name="DOL_18">#REF!</definedName>
    <definedName name="DOL_19">#REF!</definedName>
    <definedName name="DOL_2">#REF!</definedName>
    <definedName name="DOL_20">#REF!</definedName>
    <definedName name="DOL_3">#REF!</definedName>
    <definedName name="DOL_4">#REF!</definedName>
    <definedName name="DOL_5">#REF!</definedName>
    <definedName name="DOL_6">#REF!</definedName>
    <definedName name="DOL_7">#REF!</definedName>
    <definedName name="DOL_8">#REF!</definedName>
    <definedName name="DOL_9">#REF!</definedName>
    <definedName name="DOO">#REF!</definedName>
    <definedName name="ENTALPIJA">#REF!</definedName>
    <definedName name="ENTALPIJA_1">#REF!</definedName>
    <definedName name="ENTALPIJA_2">#REF!</definedName>
    <definedName name="ENTALPIJA_3">#REF!</definedName>
    <definedName name="ENTALPIJA_4">#REF!</definedName>
    <definedName name="ENTALPIJA_5">#REF!</definedName>
    <definedName name="ENTALPIJA_6">#REF!</definedName>
    <definedName name="ENTALPIJA_7">#REF!</definedName>
    <definedName name="ENTALPIJA_8">#REF!</definedName>
    <definedName name="ENTALPIJA_9">#REF!</definedName>
    <definedName name="FakStro">#REF!</definedName>
    <definedName name="FaktStro">[2]osnova!$B$14</definedName>
    <definedName name="firme">OFFSET([3]PODJETJE!$A$2,0,0,COUNTA([3]PODJETJE!$A:$A)-1,1)</definedName>
    <definedName name="firme_tabela">OFFSET([3]PODJETJE!$A$2,0,0,COUNTA([3]PODJETJE!$A:$A)-1,4)</definedName>
    <definedName name="FR">#REF!</definedName>
    <definedName name="FRD">[1]OSNOVA!$B$40</definedName>
    <definedName name="HX">#REF!</definedName>
    <definedName name="Index_Sheet_Kutools">#REF!</definedName>
    <definedName name="investicija">#REF!</definedName>
    <definedName name="KANALI">#REF!</definedName>
    <definedName name="KVSV5328A">#REF!</definedName>
    <definedName name="KVSV5329A">#REF!</definedName>
    <definedName name="NAP">#REF!</definedName>
    <definedName name="NIRO">#REF!</definedName>
    <definedName name="OBJEKT">#REF!</definedName>
    <definedName name="OZN">#REF!</definedName>
    <definedName name="PODATKI">#REF!</definedName>
    <definedName name="PODATKI_1">#REF!</definedName>
    <definedName name="PODATKI_2">#REF!</definedName>
    <definedName name="PODATKI_3">#REF!</definedName>
    <definedName name="PODATKI_4">#REF!</definedName>
    <definedName name="PODATKI_5">#REF!</definedName>
    <definedName name="PODATKI_6">#REF!</definedName>
    <definedName name="PODATKI_7">#REF!</definedName>
    <definedName name="PODATKI_8">#REF!</definedName>
    <definedName name="PODATKI_9">#REF!</definedName>
    <definedName name="_xlnm.Print_Area" localSheetId="0">'11-5_REKAPITULACIJA_0'!$A$1:$E$26</definedName>
    <definedName name="_xlnm.Print_Area" localSheetId="1">'KOM-KANAL'!$B$2:$H$117</definedName>
    <definedName name="_xlnm.Print_Area" localSheetId="2">'MET-KANAL'!$B$2:$H$96</definedName>
    <definedName name="PPENT">#REF!</definedName>
    <definedName name="PPVOL">#REF!</definedName>
    <definedName name="Print_Area_MI">#REF!</definedName>
    <definedName name="Print_Area_MI_10">#REF!</definedName>
    <definedName name="Print_Area_MI_11">#REF!</definedName>
    <definedName name="Print_Area_MI_12">#REF!</definedName>
    <definedName name="Print_Area_MI_13">#REF!</definedName>
    <definedName name="Print_Area_MI_14">#REF!</definedName>
    <definedName name="Print_Area_MI_15">#REF!</definedName>
    <definedName name="Print_Area_MI_16">#REF!</definedName>
    <definedName name="Print_Area_MI_17">#REF!</definedName>
    <definedName name="Print_Area_MI_18">#REF!</definedName>
    <definedName name="Print_Area_MI_19">#REF!</definedName>
    <definedName name="Print_Area_MI_20">#REF!</definedName>
    <definedName name="Print_Area_MI2">#REF!</definedName>
    <definedName name="projektanti">OFFSET([3]PROJEKTANTI!$A$2,0,0,COUNTA([3]PROJEKTANTI!$A:$A)-1,1)</definedName>
    <definedName name="projektanti_tabela">OFFSET([3]PROJEKTANTI!$A$2,0,0,COUNTA([3]PROJEKTANTI!$A:$A)-1,2)</definedName>
    <definedName name="qqqqqqqqqqqqqqqqqqq">#REF!</definedName>
    <definedName name="Reviz">#REF!</definedName>
    <definedName name="stmape">#REF!</definedName>
    <definedName name="stnac">#REF!</definedName>
    <definedName name="stpro">#REF!</definedName>
    <definedName name="TecEURO">[2]osnova!$B$12</definedName>
    <definedName name="_xlnm.Print_Titles" localSheetId="1">'KOM-KANAL'!$7:$8</definedName>
    <definedName name="_xlnm.Print_Titles" localSheetId="2">'MET-KANAL'!$7:$8</definedName>
    <definedName name="_xlnm.Print_Titles">#N/A</definedName>
    <definedName name="tocka">#REF!</definedName>
    <definedName name="VISZR">#REF!</definedName>
    <definedName name="xx">'[4]CEHLKL-6-12'!$B$12:$H$997</definedName>
    <definedName name="Y">#REF!</definedName>
    <definedName name="YY">'[5]CEHLKL-6-12'!$B$12:$H$997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8" i="110" l="1"/>
  <c r="D18" i="110"/>
  <c r="C18" i="110"/>
  <c r="H80" i="137"/>
  <c r="H101" i="136"/>
  <c r="D89" i="137" l="1"/>
  <c r="D88" i="137"/>
  <c r="D87" i="137"/>
  <c r="D86" i="137"/>
  <c r="D85" i="137"/>
  <c r="H79" i="137"/>
  <c r="H78" i="137"/>
  <c r="H76" i="137"/>
  <c r="H75" i="137"/>
  <c r="H70" i="137"/>
  <c r="H68" i="137"/>
  <c r="H66" i="137"/>
  <c r="H64" i="137"/>
  <c r="H62" i="137"/>
  <c r="H59" i="137"/>
  <c r="H58" i="137"/>
  <c r="H57" i="137"/>
  <c r="H56" i="137"/>
  <c r="H55" i="137"/>
  <c r="H54" i="137"/>
  <c r="H53" i="137"/>
  <c r="H52" i="137"/>
  <c r="H50" i="137"/>
  <c r="H48" i="137"/>
  <c r="H42" i="137"/>
  <c r="H41" i="137"/>
  <c r="H40" i="137"/>
  <c r="H36" i="137"/>
  <c r="H34" i="137"/>
  <c r="H30" i="137"/>
  <c r="H28" i="137"/>
  <c r="H26" i="137"/>
  <c r="H24" i="137"/>
  <c r="H23" i="137"/>
  <c r="H18" i="137"/>
  <c r="H14" i="137"/>
  <c r="H12" i="137"/>
  <c r="H12" i="136"/>
  <c r="H14" i="136"/>
  <c r="H18" i="136"/>
  <c r="H20" i="136"/>
  <c r="H22" i="136"/>
  <c r="H28" i="136"/>
  <c r="H29" i="136"/>
  <c r="H30" i="136"/>
  <c r="H32" i="136"/>
  <c r="H34" i="136"/>
  <c r="H38" i="136"/>
  <c r="H40" i="136"/>
  <c r="H44" i="136"/>
  <c r="H45" i="136"/>
  <c r="H48" i="136"/>
  <c r="H49" i="136"/>
  <c r="H50" i="136"/>
  <c r="H51" i="136"/>
  <c r="H57" i="136"/>
  <c r="H59" i="136"/>
  <c r="H61" i="136"/>
  <c r="H63" i="136"/>
  <c r="H64" i="136"/>
  <c r="H65" i="136"/>
  <c r="H67" i="136"/>
  <c r="H68" i="136"/>
  <c r="H69" i="136"/>
  <c r="H70" i="136"/>
  <c r="H71" i="136"/>
  <c r="H72" i="136"/>
  <c r="H73" i="136"/>
  <c r="H74" i="136"/>
  <c r="H77" i="136"/>
  <c r="H79" i="136"/>
  <c r="H81" i="136"/>
  <c r="H83" i="136"/>
  <c r="H85" i="136"/>
  <c r="H87" i="136"/>
  <c r="H89" i="136"/>
  <c r="H94" i="136"/>
  <c r="H95" i="136"/>
  <c r="H96" i="136"/>
  <c r="H97" i="136"/>
  <c r="H99" i="136"/>
  <c r="H100" i="136"/>
  <c r="D106" i="136"/>
  <c r="D107" i="136"/>
  <c r="D108" i="136"/>
  <c r="D109" i="136"/>
  <c r="D110" i="136"/>
  <c r="H72" i="137" l="1"/>
  <c r="E88" i="137" s="1"/>
  <c r="H9" i="137"/>
  <c r="E85" i="137" s="1"/>
  <c r="H45" i="137"/>
  <c r="E87" i="137" s="1"/>
  <c r="H20" i="137"/>
  <c r="E86" i="137" s="1"/>
  <c r="H91" i="136"/>
  <c r="E109" i="136" s="1"/>
  <c r="H54" i="136"/>
  <c r="E108" i="136" s="1"/>
  <c r="H25" i="136"/>
  <c r="E107" i="136" s="1"/>
  <c r="H9" i="136"/>
  <c r="E106" i="136" s="1"/>
  <c r="G83" i="137" l="1"/>
  <c r="H83" i="137" s="1"/>
  <c r="H82" i="137" s="1"/>
  <c r="E89" i="137" s="1"/>
  <c r="E90" i="137" s="1"/>
  <c r="C14" i="110" s="1"/>
  <c r="D14" i="110" s="1"/>
  <c r="E14" i="110" s="1"/>
  <c r="G104" i="136"/>
  <c r="H104" i="136" s="1"/>
  <c r="H103" i="136" s="1"/>
  <c r="E110" i="136" s="1"/>
  <c r="E111" i="136"/>
  <c r="C13" i="110" s="1"/>
  <c r="E91" i="137" l="1"/>
  <c r="E92" i="137" s="1"/>
  <c r="C11" i="110"/>
  <c r="E112" i="136"/>
  <c r="E113" i="136" s="1"/>
  <c r="D13" i="110" l="1"/>
  <c r="D11" i="110" s="1"/>
  <c r="E13" i="110" l="1"/>
  <c r="E11" i="110" l="1"/>
</calcChain>
</file>

<file path=xl/sharedStrings.xml><?xml version="1.0" encoding="utf-8"?>
<sst xmlns="http://schemas.openxmlformats.org/spreadsheetml/2006/main" count="454" uniqueCount="212">
  <si>
    <t>Predmet</t>
  </si>
  <si>
    <t>SKUPAJ:</t>
  </si>
  <si>
    <t>Načrt</t>
  </si>
  <si>
    <t>Načrti s področja gradbeništva</t>
  </si>
  <si>
    <t>2</t>
  </si>
  <si>
    <t>brez DDV</t>
  </si>
  <si>
    <t>z DDV</t>
  </si>
  <si>
    <t>DDV (22%)</t>
  </si>
  <si>
    <t>OPOMBA: V rekapitulacijo stroškov niso zajeti odkupi zemljišč.</t>
  </si>
  <si>
    <t>11/5 Skupni projektantski predračun</t>
  </si>
  <si>
    <t>Projekt:</t>
  </si>
  <si>
    <t>INVESTICIJSKA VREDNOST - REKAPITULACIJA - SKUPAJ</t>
  </si>
  <si>
    <t>Kanalizacijski sistem na območju mesta Ormož in naselja Hardek</t>
  </si>
  <si>
    <t>Načrt:</t>
  </si>
  <si>
    <t>Faza:</t>
  </si>
  <si>
    <t>PZI</t>
  </si>
  <si>
    <t>PREDRAČUN</t>
  </si>
  <si>
    <t>Postavka</t>
  </si>
  <si>
    <t>Normativ</t>
  </si>
  <si>
    <t>Opis postavke</t>
  </si>
  <si>
    <t xml:space="preserve">Enota </t>
  </si>
  <si>
    <t>Količina</t>
  </si>
  <si>
    <t>Cena za enoto</t>
  </si>
  <si>
    <t>Cena skupaj</t>
  </si>
  <si>
    <t>1 PREDDELA</t>
  </si>
  <si>
    <t>PREDDELA SKUPAJ:</t>
  </si>
  <si>
    <t>1.1 Geodetska dela</t>
  </si>
  <si>
    <t>0001</t>
  </si>
  <si>
    <t>S 1 1 131</t>
  </si>
  <si>
    <t>Obnova in zavarovanje zakoličbe trase komunalnih vodov v ravninskem terenu</t>
  </si>
  <si>
    <t>KM</t>
  </si>
  <si>
    <t>0002</t>
  </si>
  <si>
    <t>S 1 1 231</t>
  </si>
  <si>
    <t>Postavitev in zavarovanje prečnega profila za komunalne vode v ravninskem terenu</t>
  </si>
  <si>
    <t>KOS</t>
  </si>
  <si>
    <t>1.2 Čiščenje terena</t>
  </si>
  <si>
    <t>S 1 2 421</t>
  </si>
  <si>
    <t>Porušitev in odstranitev kanalizacije iz cevi s premerom do 40 cm</t>
  </si>
  <si>
    <t>M1</t>
  </si>
  <si>
    <t>0003</t>
  </si>
  <si>
    <t>0004</t>
  </si>
  <si>
    <t>S 1 2 424</t>
  </si>
  <si>
    <t>Porušitev in odstranitev kanalizacije iz cevi s premerom nad 120 cm</t>
  </si>
  <si>
    <t>0005</t>
  </si>
  <si>
    <t>S 1 2 432</t>
  </si>
  <si>
    <t>Porušitev in odstranitev jaška z notranjo stranico/premerom 61 do 100 cm</t>
  </si>
  <si>
    <t>Opomba:
rušitev jaškov obstoječe mešane kanalizacije</t>
  </si>
  <si>
    <t>0006</t>
  </si>
  <si>
    <t>M2</t>
  </si>
  <si>
    <t>0007</t>
  </si>
  <si>
    <t>M3</t>
  </si>
  <si>
    <t>0008</t>
  </si>
  <si>
    <t>0009</t>
  </si>
  <si>
    <t>0010</t>
  </si>
  <si>
    <t>0011</t>
  </si>
  <si>
    <t>0012</t>
  </si>
  <si>
    <t>0013</t>
  </si>
  <si>
    <t>0014</t>
  </si>
  <si>
    <t>2 ZEMELJSKA DELA</t>
  </si>
  <si>
    <t>ZEMELJSKA DELA SKUPAJ:</t>
  </si>
  <si>
    <t>2.1 Izkopi</t>
  </si>
  <si>
    <t>S 2 1 364</t>
  </si>
  <si>
    <t>Izkop vezljive zemljine/zrnate kamnine - 3. kategorije za temelje, kanalske rove, prepuste, jaške in drenaže, širine 1,1 do 2,0 m in globine 1,1 do 2,0 m - strojno, planiranje dna ročno</t>
  </si>
  <si>
    <t>Opomba:
Vključno z opažem.</t>
  </si>
  <si>
    <t>S 2 1 374</t>
  </si>
  <si>
    <t>Izkop vezljive zemljine/zrnate kamnine - 3. kategorije za temelje, kanalske rove, prepuste, jaške in drenaže, širine 1,1 do 2,0 m in globine 2,1 do 4,0 m - strojno, planiranje dna ročno</t>
  </si>
  <si>
    <t>S 2 1 384</t>
  </si>
  <si>
    <t>Izkop vezljive zemljine/zrnate kamnine - 3. kategorije za temelje, kanalske rove, prepuste, jaške in drenaže, širine 1,1 do 2,0 m in globine nad 4,0 m - strojno, planiranje dna ročno</t>
  </si>
  <si>
    <t>S 2 1 996</t>
  </si>
  <si>
    <t>Začasno črpanje vode pri napredovanju izkopa navzdol v vseh kategorijah, s črpalko kapacitete 5 do 10 l/s</t>
  </si>
  <si>
    <t>URA</t>
  </si>
  <si>
    <t>Opomba:
Izkaz črpanja vode iz gradbene jame se naj dokazuje z vpisi v gradbeni dnevnik.</t>
  </si>
  <si>
    <t>Opomba:
Peščen material granulacije 0-32 mm s komprimacijo, v coni cevovoda v debelini 30 cm nad temenom, s komprimacijo v plasteh po 20 cm, zbitost 95% po Proctorju, vključno z nabavo in transportom material</t>
  </si>
  <si>
    <t>S 2 4 212</t>
  </si>
  <si>
    <t>Zasip z vezljivo zemljino - 3. kategorije - strojno</t>
  </si>
  <si>
    <t>Opomba:
Zasip kanala izven cone cevovoda v plasteh po 20 cm in komprimiranje do stopnje 95% SPP po Proctorju, vključno z nabavo in transportom materiala.</t>
  </si>
  <si>
    <t>2.4 Prevozi, razprostiranje in ureditev deponij materiala</t>
  </si>
  <si>
    <t>S 2 9 163</t>
  </si>
  <si>
    <t>Nakladanje vezljive zemljine - 3. kategorije</t>
  </si>
  <si>
    <t>S 2 9 122</t>
  </si>
  <si>
    <t>Prevoz materiala na razdaljo nad 15 do 20 km</t>
  </si>
  <si>
    <t>T</t>
  </si>
  <si>
    <t>S 2 9 133</t>
  </si>
  <si>
    <t>Razprostiranje odvečne vezljive zemljine - 3. kategorije</t>
  </si>
  <si>
    <t>3 ODVODNJAVANJE</t>
  </si>
  <si>
    <t>ODVODNJAVANJE SKUPAJ:</t>
  </si>
  <si>
    <t>S 4 3 221</t>
  </si>
  <si>
    <t>Izdelava kanalizacije iz cevi iz polivinilklorida, vključno s podložno plastjo iz zmesi kamnitih zrn, premera 15 cm, v globini do 1,0 m</t>
  </si>
  <si>
    <t>Opomba:
Hišni priključki. Posteljica=10cm+D/10, s komprimacijo do stopnje 97% SPP. Obodna togost SN 8._x000D_
(do parcelne meje privatnega zamljišča)</t>
  </si>
  <si>
    <t>S 4 3 223</t>
  </si>
  <si>
    <t>Izdelava kanalizacije iz cevi iz polivinilklorida, vključno s podložno plastjo iz zmesi kamnitih zrn, premera 25 cm, v globini do 1,0 m</t>
  </si>
  <si>
    <t>Opomba:
Posteljica=10cm+D/10, s komprimacijo do stopnje 97% SPP. Obodna togost SN 8.</t>
  </si>
  <si>
    <t>S 4 3 551</t>
  </si>
  <si>
    <t xml:space="preserve">Doplačilo za delo med gostim opažem, cevi za kanalizacijo premera do 30 cm </t>
  </si>
  <si>
    <t>S 4 3 552</t>
  </si>
  <si>
    <t xml:space="preserve">Doplačilo za delo med gostim opažem, cevi za kanalizacijo premera 31 do 60 cm </t>
  </si>
  <si>
    <t>S 4 3 553</t>
  </si>
  <si>
    <t xml:space="preserve">Doplačilo za delo med gostim opažem, cevi za kanalizacijo premera 61 do 100 cm </t>
  </si>
  <si>
    <t>Opomba:
Komplet.</t>
  </si>
  <si>
    <t>Izvedba vseh potrebnih del pri izvedbi križanja komunalnega kanala s predvideno meteorno kanalizacijo vključno s potrebnim zavarovanjem, prestavitvijo in zaščito obstoječega voda.</t>
  </si>
  <si>
    <t>S 4 3 511</t>
  </si>
  <si>
    <t xml:space="preserve">Doplačilo za izdelavo kanalizacije v globini 1,1 do 2 m s cevmi premera do 30 cm </t>
  </si>
  <si>
    <t>S 4 3 521</t>
  </si>
  <si>
    <t xml:space="preserve">Doplačilo za izdelavo kanalizacije v globini 2,1 do 4 m s cevmi premera do 30 cm </t>
  </si>
  <si>
    <t>S 4 3 522</t>
  </si>
  <si>
    <t xml:space="preserve">Doplačilo za izdelavo kanalizacije v globini 2,1 do 4 m s cevmi premera 31 do 60 cm </t>
  </si>
  <si>
    <t>S 4 3 523</t>
  </si>
  <si>
    <t xml:space="preserve">Doplačilo za izdelavo kanalizacije v globini 2,1 do 4 m s cevmi premera 61 do 100 cm </t>
  </si>
  <si>
    <t>S 4 3 293</t>
  </si>
  <si>
    <t>Obbetoniranje cevi za kanalizacijo s cementnim betonom C 16/20, po detajlu iz načrta, premera 25 cm</t>
  </si>
  <si>
    <t>S 4 3 831</t>
  </si>
  <si>
    <t>Preskus tesnosti cevi premera do 20 cm</t>
  </si>
  <si>
    <t>S 4 3 832</t>
  </si>
  <si>
    <t>Preskus tesnosti cevi premera 21 do 50 cm</t>
  </si>
  <si>
    <t>S 4 3 833</t>
  </si>
  <si>
    <t>Preskus tesnosti cevi premera nad 50 cm</t>
  </si>
  <si>
    <t>S 4 3 841</t>
  </si>
  <si>
    <t>Pregled vgrajenih cevi s TV kamero</t>
  </si>
  <si>
    <t>S 4 4 162</t>
  </si>
  <si>
    <t>Izdelava jaška iz cementnega betona, krožnega prereza s premerom 80 cm, globokega 1,0 do 1,5 m</t>
  </si>
  <si>
    <t>S 4 4 173</t>
  </si>
  <si>
    <t>Izdelava jaška iz cementnega betona, krožnega prereza s premerom 100 cm, globokega 1,5 do 2,0 m</t>
  </si>
  <si>
    <t>S 4 4 174</t>
  </si>
  <si>
    <t>Izdelava jaška iz cementnega betona, krožnega prereza s premerom 100 cm, globokega 2,0 do 2,5 m</t>
  </si>
  <si>
    <t>S 4 4 175</t>
  </si>
  <si>
    <t>Izdelava jaška iz cementnega betona, krožnega prereza s premerom 100 cm, globokega nad 2,5 m</t>
  </si>
  <si>
    <t>S 4 4 962</t>
  </si>
  <si>
    <t>Dobava in vgraditev pokrova iz duktilne litine z nosilnostjo 250 kN, krožnega prereza s premerom 600 mm</t>
  </si>
  <si>
    <t>Opomba:
S protihrupno tesnilno gumo in zaklepom.</t>
  </si>
  <si>
    <t>S 4 4 972</t>
  </si>
  <si>
    <t>Dobava in vgraditev pokrova iz duktilne litine z nosilnostjo 400 kN, krožnega prereza s premerom 600 mm</t>
  </si>
  <si>
    <t>S 4 4 799</t>
  </si>
  <si>
    <t>Preskus tesnosti jaška premera nad 80 cm</t>
  </si>
  <si>
    <t>N 5 1 101</t>
  </si>
  <si>
    <t>N 5 1 102</t>
  </si>
  <si>
    <t>S 2 5 141</t>
  </si>
  <si>
    <t>Humuziranje zelenice z valjanjem, v debelini do 15 cm - ročno</t>
  </si>
  <si>
    <t>S 2 5 151</t>
  </si>
  <si>
    <t>Doplačilo za zatravitev s semenom</t>
  </si>
  <si>
    <t>TUJE STORITVE SKUPAJ:</t>
  </si>
  <si>
    <t>S 7 9 311</t>
  </si>
  <si>
    <t>Projektantski nadzor. Vrednost postavke je že fiksno določena v PIS-u in jo ponudnik ne more/ne sme spreminjati. Obračun projektantskega nadzora se bo izvedel po dokazljivih dejanskih stroških na podlagi računa izvajalca projektantskega nadzora.</t>
  </si>
  <si>
    <t>KPL</t>
  </si>
  <si>
    <t>Čiščenje trase po končanih delih (ocena, obračun po dejanskih stroških)</t>
  </si>
  <si>
    <t>N 3 1 101</t>
  </si>
  <si>
    <t>Izdelava geodetskega posnetka komunalne kanalizacije po končani gradnji.</t>
  </si>
  <si>
    <t>S 7 9 514</t>
  </si>
  <si>
    <t>Izdelava projektne dokumentacije za projekt izvedenih del (PID)</t>
  </si>
  <si>
    <t>Opomba:
Izdelava projektne dokumentacije za projekt izvedenih del (PID) v 3 izvodih.</t>
  </si>
  <si>
    <t>S 7 9 515</t>
  </si>
  <si>
    <t>Izdelava projektne dokumentacije za vzdrževanje in obratovanje (POV)</t>
  </si>
  <si>
    <t>S 7 9 519</t>
  </si>
  <si>
    <t>Izdelava baze podatkov GJI za objektne skupine: elektrika, kanalizacija, el. komunikacije, ter vpis v kataster GJI</t>
  </si>
  <si>
    <t>NEPREDVIDENA DELA SKUPAJ:</t>
  </si>
  <si>
    <t>Razna nepredvidena dela, ki se pojavijo v času izvajanja gradnje (10% vseh del)</t>
  </si>
  <si>
    <t xml:space="preserve">  CENA SKUPAJ (brez DDV)</t>
  </si>
  <si>
    <t xml:space="preserve">  DDV (22%)</t>
  </si>
  <si>
    <t xml:space="preserve">  CENA SKUPAJ (z DDV)</t>
  </si>
  <si>
    <t>3.1 Globinsko odvodnjavanje - kanalizacija</t>
  </si>
  <si>
    <t>S 4 3 532</t>
  </si>
  <si>
    <t xml:space="preserve">Doplačilo za izdelavo kanalizacije v globini nad 4 m s cevmi premera 31 do 60 cm </t>
  </si>
  <si>
    <t>3.2 Jaški</t>
  </si>
  <si>
    <t>Opomba:
vključno s kronsko navrtavo, gumi tesnilom in vsemi deli.</t>
  </si>
  <si>
    <t>4 TUJE STORITVE</t>
  </si>
  <si>
    <t>4.1 Preizkus, nadzor in projektna dokumentacija</t>
  </si>
  <si>
    <t>*</t>
  </si>
  <si>
    <t>N 2 1 106</t>
  </si>
  <si>
    <t>5 NEPREDVIDENA DELA</t>
  </si>
  <si>
    <t>S 2 1 112</t>
  </si>
  <si>
    <t>Površinski izkop plodne zemljine - 1. kategorije - strojno z odrivom do 50 m</t>
  </si>
  <si>
    <t>2.2 Nasipi, zasipi, klini, posteljica in glinasti naboj</t>
  </si>
  <si>
    <t>2.3 Prevozi, razprostiranje in ureditev deponij materiala</t>
  </si>
  <si>
    <t>S 4 4 952</t>
  </si>
  <si>
    <t>Dobava in vgraditev pokrova iz duktilne litine z nosilnostjo 125 kN, krožnega prereza s premerom 600 mm</t>
  </si>
  <si>
    <t>Opomba:
Pokrovi jaškov hišnih priključkov._x000D_
S protihrupno tesnilno gumo in zaklepom.</t>
  </si>
  <si>
    <t>Opomba:
Pokrovi revizijskih jaškov._x000D_
S protihrupno tesnilno gumo in zaklepom.</t>
  </si>
  <si>
    <t>S 2 4 219</t>
  </si>
  <si>
    <t>Zasip z zrnato kamnino - 3. kategorije z dobavo iz gramoznice</t>
  </si>
  <si>
    <t>Opomba:
Zasip kanala izven cone cevovoda v plasteh po 20 cm in komprimiranje do stopnje 95% SPP po Proctorju. Po predhodni potrditvi geologa se lahko uporabi izkopni material</t>
  </si>
  <si>
    <t>Opomba:
Gradbeni odpadki se morajo odlagati na deponijo pri organizaciji, ki ima vsa potrebna dovoljenja, izvajalec pa mora predložiti evidenčne liste.</t>
  </si>
  <si>
    <t>Opomba:
Posteljica=10cm+D/10, s komprimacijo do stopnje 97% SPP.</t>
  </si>
  <si>
    <t>Opomba:
Vključno s kronsko navrtavo, gumi tesnilom in vsemi deli.</t>
  </si>
  <si>
    <t>Opomba:
globine:_x000D_
2,5-3,0: 2 kom (od tega 1x kask. jašek)_x000D_
3,0-3,5: 1 kom (kask. jašek)_x000D_
3,5-4,0: 2 kom</t>
  </si>
  <si>
    <t>Opomba:
Jaški HP._x000D_
Vključno s kronsko navrtavo, gumi tesnilom in vsemi deli.</t>
  </si>
  <si>
    <t>N 4 1 122</t>
  </si>
  <si>
    <t>Izdelava kanalizacije iz cevi iz ojačanega cementnega betona, vključno s podložno plastjo iz zmesi kamnitih zrn, premera 100 cm.</t>
  </si>
  <si>
    <t>N 4 1 124</t>
  </si>
  <si>
    <t>Nakladanje plodne zemljine - 1. kategorije</t>
  </si>
  <si>
    <t>S 2 9 161</t>
  </si>
  <si>
    <t>2.3 Zelenice</t>
  </si>
  <si>
    <t>Izkop vezljive zemljine/zrnate kamnine - 3. kategorije za temelje, kanalske rove, prepuste, jaške in drenaže, širine 1,1 do 2,0 m in globine do 1,0 m - strojno, planiranje dna ročno</t>
  </si>
  <si>
    <t>S 2 1 354</t>
  </si>
  <si>
    <t>Opomba:
rušitev obstoječe kanalizacije AB DN1500</t>
  </si>
  <si>
    <t>Opomba:
rušitev obstoječe mešane kanalizacije DN200 in DN300</t>
  </si>
  <si>
    <t>Opomba:
Zakoličba:_x000D_
revizijski jaški: 11 kom_x000D_
hišni priključki: 5_x000D_
priključitev na ZAD-1: 1 kom</t>
  </si>
  <si>
    <t>Opomba:
Zakoličba glavnega kanala v dolžini 200 in nastavkov za hišne priključke v dolžini 30 m</t>
  </si>
  <si>
    <t>Komunalna kanalizacija</t>
  </si>
  <si>
    <t>2/4 NAČRT KANALIZACIJE – SPREMEMBA NA OBMOČJU CENTRA ZA DEMENCO</t>
  </si>
  <si>
    <t>Projekt:1596DEM Načrt KOM in MET kanalizacije - CENTER ZA DEMENCO</t>
  </si>
  <si>
    <t>Meteorna kanalizacija</t>
  </si>
  <si>
    <t>Opomba:
Zakoličba glavnega kanala v dolžini L=105 m</t>
  </si>
  <si>
    <t>Opomba:
Zakoličba revizijskih jaškov:_x000D_
Rev. jaški: 7 kom</t>
  </si>
  <si>
    <t>Vse rušitve obstoječe mešane kanalizacije so upoštevane v popisu komunalne kanalizacije.</t>
  </si>
  <si>
    <t>S 4 3 214</t>
  </si>
  <si>
    <t>Izdelava kanalizacije iz cevi iz polivinilklorida, vgrajenih na planumu izkopa, premera 30 cm, v globini do 1,0 m</t>
  </si>
  <si>
    <t>N 4 1 125</t>
  </si>
  <si>
    <t>Izdelava kanalizacije iz cevi iz ojačanega cementnega betona, vključno s podložno plastjo iz zmesi kamnitih zrn, premera 60 cm.</t>
  </si>
  <si>
    <t>Opomba:
vključno s kronsko navrtavo, gumi tesnilom in vsemi deli._x000D_
Globine:_x000D_
3,5-4,0: 2 kom (od tega 1x kaskadni z grobo drčo)_x000D_
4,5-5,0: 3 kom</t>
  </si>
  <si>
    <t>2/4</t>
  </si>
  <si>
    <t>Načrt kanalizacije - sprememba na območju Centra za demenco</t>
  </si>
  <si>
    <t>N 5 1 103</t>
  </si>
  <si>
    <t>Varnostni načrt in koordinator za varstvo pri delu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</si>
</sst>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\ &quot;€&quot;"/>
    <numFmt numFmtId="165" formatCode="#,##0.00\ [$€-1]"/>
    <numFmt numFmtId="166" formatCode="_-* #,##0.00\ _S_I_T_-;\-* #,##0.00\ _S_I_T_-;_-* &quot;-&quot;??\ _S_I_T_-;_-@_-"/>
    <numFmt numFmtId="167" formatCode="_ * #,##0.00_-\ &quot;SIT&quot;_ ;_ * #,##0.00\-\ &quot;SIT&quot;_ ;_ * &quot;-&quot;??_-\ &quot;SIT&quot;_ ;_ @_ "/>
    <numFmt numFmtId="168" formatCode="#,##0.00\ \€"/>
  </numFmts>
  <fonts count="32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color indexed="8"/>
      <name val="MS Sans Serif"/>
      <charset val="238"/>
    </font>
    <font>
      <sz val="10"/>
      <color indexed="8"/>
      <name val="MS Sans Serif"/>
      <family val="2"/>
      <charset val="238"/>
    </font>
    <font>
      <sz val="10"/>
      <name val="SL Dutch"/>
      <charset val="238"/>
    </font>
    <font>
      <sz val="10"/>
      <name val="Arial"/>
      <family val="2"/>
      <charset val="238"/>
    </font>
    <font>
      <sz val="1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u/>
      <sz val="10"/>
      <color theme="1"/>
      <name val="Arial"/>
      <family val="2"/>
      <charset val="238"/>
    </font>
    <font>
      <b/>
      <i/>
      <sz val="11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sz val="11"/>
      <color theme="0" tint="-0.249977111117893"/>
      <name val="Arial"/>
      <family val="2"/>
      <charset val="238"/>
    </font>
    <font>
      <sz val="10"/>
      <name val="Arial"/>
      <family val="2"/>
      <charset val="238"/>
    </font>
    <font>
      <sz val="11"/>
      <color rgb="FF0070C0"/>
      <name val="Calibri"/>
      <family val="2"/>
      <charset val="238"/>
      <scheme val="minor"/>
    </font>
    <font>
      <sz val="10"/>
      <name val="Arial"/>
      <charset val="238"/>
    </font>
    <font>
      <sz val="11"/>
      <color theme="0" tint="-0.249977111117893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4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i/>
      <sz val="10"/>
      <name val="Arial"/>
      <family val="2"/>
      <charset val="238"/>
    </font>
    <font>
      <sz val="12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indexed="4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9">
    <xf numFmtId="0" fontId="0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1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0" fontId="3" fillId="0" borderId="0"/>
    <xf numFmtId="0" fontId="12" fillId="0" borderId="0"/>
    <xf numFmtId="0" fontId="8" fillId="0" borderId="0"/>
    <xf numFmtId="0" fontId="1" fillId="0" borderId="0"/>
    <xf numFmtId="166" fontId="1" fillId="0" borderId="0" applyFont="0" applyFill="0" applyBorder="0" applyAlignment="0" applyProtection="0"/>
    <xf numFmtId="0" fontId="10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4" fillId="0" borderId="0"/>
    <xf numFmtId="0" fontId="26" fillId="0" borderId="0"/>
  </cellStyleXfs>
  <cellXfs count="91">
    <xf numFmtId="0" fontId="0" fillId="0" borderId="0" xfId="0"/>
    <xf numFmtId="0" fontId="1" fillId="0" borderId="0" xfId="0" applyFont="1" applyAlignment="1" applyProtection="1">
      <alignment horizontal="left" vertical="top" wrapText="1" indent="1"/>
      <protection hidden="1"/>
    </xf>
    <xf numFmtId="0" fontId="3" fillId="0" borderId="0" xfId="0" applyFont="1"/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4" fontId="13" fillId="0" borderId="1" xfId="1" applyNumberFormat="1" applyFont="1" applyBorder="1" applyAlignment="1">
      <alignment horizontal="right" vertical="center"/>
    </xf>
    <xf numFmtId="0" fontId="3" fillId="0" borderId="0" xfId="0" applyFont="1" applyAlignment="1">
      <alignment horizontal="right"/>
    </xf>
    <xf numFmtId="164" fontId="7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164" fontId="0" fillId="0" borderId="0" xfId="0" applyNumberFormat="1" applyAlignment="1">
      <alignment horizontal="right"/>
    </xf>
    <xf numFmtId="164" fontId="3" fillId="2" borderId="1" xfId="0" applyNumberFormat="1" applyFont="1" applyFill="1" applyBorder="1" applyAlignment="1">
      <alignment horizontal="right" vertical="top"/>
    </xf>
    <xf numFmtId="164" fontId="3" fillId="0" borderId="1" xfId="0" applyNumberFormat="1" applyFont="1" applyBorder="1" applyAlignment="1">
      <alignment horizontal="right" vertical="top"/>
    </xf>
    <xf numFmtId="4" fontId="13" fillId="0" borderId="1" xfId="2" applyNumberFormat="1" applyFont="1" applyBorder="1" applyAlignment="1">
      <alignment horizontal="right" vertical="top"/>
    </xf>
    <xf numFmtId="164" fontId="3" fillId="0" borderId="0" xfId="0" applyNumberFormat="1" applyFont="1" applyAlignment="1">
      <alignment horizontal="right"/>
    </xf>
    <xf numFmtId="0" fontId="15" fillId="0" borderId="0" xfId="0" applyFont="1" applyAlignment="1">
      <alignment vertical="center"/>
    </xf>
    <xf numFmtId="0" fontId="14" fillId="0" borderId="0" xfId="0" applyFont="1"/>
    <xf numFmtId="0" fontId="2" fillId="0" borderId="0" xfId="0" applyFont="1" applyAlignment="1">
      <alignment horizontal="right"/>
    </xf>
    <xf numFmtId="0" fontId="17" fillId="0" borderId="0" xfId="0" applyFont="1"/>
    <xf numFmtId="0" fontId="3" fillId="0" borderId="1" xfId="0" applyFont="1" applyBorder="1" applyAlignment="1">
      <alignment horizontal="left"/>
    </xf>
    <xf numFmtId="0" fontId="6" fillId="0" borderId="1" xfId="0" applyFont="1" applyBorder="1"/>
    <xf numFmtId="164" fontId="6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horizontal="right"/>
    </xf>
    <xf numFmtId="49" fontId="3" fillId="2" borderId="1" xfId="0" applyNumberFormat="1" applyFont="1" applyFill="1" applyBorder="1" applyAlignment="1">
      <alignment horizontal="left"/>
    </xf>
    <xf numFmtId="0" fontId="18" fillId="3" borderId="1" xfId="0" applyFont="1" applyFill="1" applyBorder="1" applyAlignment="1">
      <alignment horizontal="left" vertical="center"/>
    </xf>
    <xf numFmtId="49" fontId="3" fillId="0" borderId="1" xfId="0" applyNumberFormat="1" applyFont="1" applyBorder="1" applyAlignment="1">
      <alignment horizontal="left"/>
    </xf>
    <xf numFmtId="0" fontId="13" fillId="0" borderId="1" xfId="0" applyFont="1" applyBorder="1" applyAlignment="1" applyProtection="1">
      <alignment horizontal="left" vertical="top" wrapText="1"/>
      <protection hidden="1"/>
    </xf>
    <xf numFmtId="0" fontId="3" fillId="0" borderId="1" xfId="0" applyFont="1" applyBorder="1" applyAlignment="1">
      <alignment horizontal="left" vertical="top"/>
    </xf>
    <xf numFmtId="0" fontId="13" fillId="2" borderId="1" xfId="0" applyFont="1" applyFill="1" applyBorder="1" applyAlignment="1" applyProtection="1">
      <alignment horizontal="left" vertical="top" wrapText="1"/>
      <protection hidden="1"/>
    </xf>
    <xf numFmtId="0" fontId="5" fillId="0" borderId="1" xfId="0" applyFont="1" applyBorder="1" applyAlignment="1" applyProtection="1">
      <alignment horizontal="left" wrapText="1" indent="1"/>
      <protection hidden="1"/>
    </xf>
    <xf numFmtId="164" fontId="19" fillId="0" borderId="1" xfId="0" applyNumberFormat="1" applyFont="1" applyBorder="1" applyAlignment="1">
      <alignment horizontal="right"/>
    </xf>
    <xf numFmtId="164" fontId="18" fillId="3" borderId="1" xfId="0" applyNumberFormat="1" applyFont="1" applyFill="1" applyBorder="1" applyAlignment="1">
      <alignment horizontal="right" vertical="center"/>
    </xf>
    <xf numFmtId="0" fontId="18" fillId="3" borderId="1" xfId="0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20" fillId="0" borderId="0" xfId="0" applyFont="1" applyAlignment="1" applyProtection="1">
      <alignment horizontal="left" vertical="top" wrapText="1" indent="1"/>
      <protection hidden="1"/>
    </xf>
    <xf numFmtId="0" fontId="16" fillId="0" borderId="0" xfId="0" applyFont="1" applyAlignment="1">
      <alignment wrapText="1"/>
    </xf>
    <xf numFmtId="49" fontId="13" fillId="0" borderId="1" xfId="0" applyNumberFormat="1" applyFont="1" applyBorder="1" applyAlignment="1">
      <alignment horizontal="center"/>
    </xf>
    <xf numFmtId="164" fontId="13" fillId="0" borderId="1" xfId="0" applyNumberFormat="1" applyFont="1" applyBorder="1" applyAlignment="1">
      <alignment horizontal="right" vertical="top"/>
    </xf>
    <xf numFmtId="0" fontId="23" fillId="0" borderId="0" xfId="0" applyFont="1" applyAlignment="1">
      <alignment horizontal="center"/>
    </xf>
    <xf numFmtId="0" fontId="0" fillId="0" borderId="0" xfId="0" applyAlignment="1">
      <alignment horizontal="right"/>
    </xf>
    <xf numFmtId="49" fontId="21" fillId="0" borderId="1" xfId="0" applyNumberFormat="1" applyFont="1" applyBorder="1" applyAlignment="1">
      <alignment horizontal="center"/>
    </xf>
    <xf numFmtId="0" fontId="25" fillId="0" borderId="0" xfId="0" applyFont="1"/>
    <xf numFmtId="164" fontId="14" fillId="0" borderId="0" xfId="0" applyNumberFormat="1" applyFont="1" applyAlignment="1">
      <alignment horizontal="center"/>
    </xf>
    <xf numFmtId="0" fontId="24" fillId="0" borderId="0" xfId="27" applyAlignment="1">
      <alignment horizontal="center" vertical="top"/>
    </xf>
    <xf numFmtId="0" fontId="27" fillId="0" borderId="0" xfId="27" applyFont="1" applyAlignment="1">
      <alignment horizontal="left" vertical="center"/>
    </xf>
    <xf numFmtId="49" fontId="24" fillId="0" borderId="0" xfId="27" applyNumberFormat="1" applyAlignment="1">
      <alignment horizontal="center" vertical="top"/>
    </xf>
    <xf numFmtId="0" fontId="24" fillId="0" borderId="0" xfId="27" applyAlignment="1">
      <alignment horizontal="left" vertical="top" wrapText="1"/>
    </xf>
    <xf numFmtId="4" fontId="24" fillId="0" borderId="0" xfId="27" applyNumberFormat="1" applyAlignment="1">
      <alignment horizontal="right" vertical="top" wrapText="1" indent="1"/>
    </xf>
    <xf numFmtId="168" fontId="24" fillId="0" borderId="0" xfId="27" applyNumberFormat="1" applyAlignment="1">
      <alignment horizontal="right" vertical="top"/>
    </xf>
    <xf numFmtId="168" fontId="24" fillId="0" borderId="0" xfId="27" applyNumberFormat="1" applyAlignment="1">
      <alignment horizontal="right" vertical="top" wrapText="1" indent="1"/>
    </xf>
    <xf numFmtId="0" fontId="24" fillId="0" borderId="0" xfId="27" applyAlignment="1">
      <alignment horizontal="left" vertical="top"/>
    </xf>
    <xf numFmtId="49" fontId="24" fillId="0" borderId="0" xfId="27" applyNumberFormat="1" applyAlignment="1">
      <alignment horizontal="left" vertical="top"/>
    </xf>
    <xf numFmtId="168" fontId="24" fillId="0" borderId="0" xfId="27" applyNumberFormat="1" applyAlignment="1">
      <alignment horizontal="left" vertical="top"/>
    </xf>
    <xf numFmtId="0" fontId="27" fillId="0" borderId="0" xfId="27" applyFont="1" applyAlignment="1">
      <alignment horizontal="center" vertical="top"/>
    </xf>
    <xf numFmtId="49" fontId="27" fillId="0" borderId="0" xfId="27" applyNumberFormat="1" applyFont="1" applyAlignment="1">
      <alignment horizontal="center" vertical="top"/>
    </xf>
    <xf numFmtId="0" fontId="27" fillId="0" borderId="0" xfId="27" applyFont="1" applyAlignment="1">
      <alignment horizontal="left" vertical="top" wrapText="1"/>
    </xf>
    <xf numFmtId="4" fontId="27" fillId="0" borderId="0" xfId="27" applyNumberFormat="1" applyFont="1" applyAlignment="1">
      <alignment horizontal="right" vertical="top" wrapText="1" indent="1"/>
    </xf>
    <xf numFmtId="168" fontId="27" fillId="0" borderId="0" xfId="27" applyNumberFormat="1" applyFont="1" applyAlignment="1">
      <alignment horizontal="right" vertical="top"/>
    </xf>
    <xf numFmtId="168" fontId="27" fillId="0" borderId="0" xfId="27" applyNumberFormat="1" applyFont="1" applyAlignment="1">
      <alignment horizontal="right" vertical="top" wrapText="1" indent="1"/>
    </xf>
    <xf numFmtId="0" fontId="28" fillId="0" borderId="0" xfId="27" applyFont="1" applyAlignment="1">
      <alignment horizontal="left" vertical="top" wrapText="1"/>
    </xf>
    <xf numFmtId="168" fontId="28" fillId="0" borderId="0" xfId="27" applyNumberFormat="1" applyFont="1" applyAlignment="1">
      <alignment horizontal="right" vertical="top"/>
    </xf>
    <xf numFmtId="168" fontId="28" fillId="0" borderId="0" xfId="27" applyNumberFormat="1" applyFont="1" applyAlignment="1">
      <alignment horizontal="right" vertical="top" wrapText="1" indent="1"/>
    </xf>
    <xf numFmtId="168" fontId="24" fillId="0" borderId="0" xfId="27" applyNumberFormat="1" applyAlignment="1" applyProtection="1">
      <alignment horizontal="right" vertical="top"/>
      <protection locked="0"/>
    </xf>
    <xf numFmtId="168" fontId="24" fillId="0" borderId="0" xfId="27" applyNumberFormat="1" applyAlignment="1" applyProtection="1">
      <alignment horizontal="right" vertical="top" wrapText="1" indent="1"/>
      <protection locked="0"/>
    </xf>
    <xf numFmtId="0" fontId="30" fillId="0" borderId="0" xfId="27" applyFont="1" applyAlignment="1">
      <alignment horizontal="left" vertical="top" wrapText="1"/>
    </xf>
    <xf numFmtId="0" fontId="28" fillId="0" borderId="4" xfId="27" applyFont="1" applyBorder="1" applyAlignment="1">
      <alignment horizontal="left" vertical="center" wrapText="1"/>
    </xf>
    <xf numFmtId="165" fontId="28" fillId="0" borderId="5" xfId="27" applyNumberFormat="1" applyFont="1" applyBorder="1" applyAlignment="1">
      <alignment horizontal="right" vertical="center"/>
    </xf>
    <xf numFmtId="0" fontId="28" fillId="0" borderId="6" xfId="27" applyFont="1" applyBorder="1" applyAlignment="1">
      <alignment horizontal="left" vertical="center"/>
    </xf>
    <xf numFmtId="165" fontId="28" fillId="0" borderId="1" xfId="27" applyNumberFormat="1" applyFont="1" applyBorder="1" applyAlignment="1">
      <alignment horizontal="right" vertical="center"/>
    </xf>
    <xf numFmtId="0" fontId="28" fillId="0" borderId="0" xfId="27" applyFont="1" applyAlignment="1">
      <alignment horizontal="left" vertical="center"/>
    </xf>
    <xf numFmtId="165" fontId="28" fillId="0" borderId="0" xfId="27" applyNumberFormat="1" applyFont="1" applyAlignment="1">
      <alignment horizontal="right" vertical="center"/>
    </xf>
    <xf numFmtId="0" fontId="1" fillId="0" borderId="0" xfId="27" applyFont="1" applyAlignment="1">
      <alignment horizontal="left" vertical="top"/>
    </xf>
    <xf numFmtId="0" fontId="28" fillId="0" borderId="0" xfId="27" applyFont="1" applyAlignment="1">
      <alignment horizontal="left" vertical="top"/>
    </xf>
    <xf numFmtId="168" fontId="28" fillId="0" borderId="0" xfId="27" applyNumberFormat="1" applyFont="1" applyAlignment="1" applyProtection="1">
      <alignment horizontal="right" vertical="top"/>
      <protection locked="0"/>
    </xf>
    <xf numFmtId="168" fontId="28" fillId="0" borderId="0" xfId="27" applyNumberFormat="1" applyFont="1" applyAlignment="1" applyProtection="1">
      <alignment horizontal="right" vertical="top" wrapText="1" indent="1"/>
      <protection locked="0"/>
    </xf>
    <xf numFmtId="0" fontId="13" fillId="0" borderId="1" xfId="0" quotePrefix="1" applyFont="1" applyBorder="1" applyAlignment="1" applyProtection="1">
      <alignment horizontal="left" vertical="top" wrapText="1"/>
      <protection hidden="1"/>
    </xf>
    <xf numFmtId="0" fontId="31" fillId="0" borderId="0" xfId="27" applyFont="1" applyAlignment="1">
      <alignment horizontal="center" vertical="top"/>
    </xf>
    <xf numFmtId="168" fontId="31" fillId="0" borderId="0" xfId="27" applyNumberFormat="1" applyFont="1" applyAlignment="1">
      <alignment horizontal="right" vertical="top" wrapText="1" indent="1"/>
    </xf>
    <xf numFmtId="168" fontId="31" fillId="0" borderId="0" xfId="27" applyNumberFormat="1" applyFont="1" applyAlignment="1">
      <alignment horizontal="right" vertical="top"/>
    </xf>
    <xf numFmtId="4" fontId="31" fillId="0" borderId="0" xfId="27" applyNumberFormat="1" applyFont="1" applyAlignment="1">
      <alignment horizontal="right" vertical="top" wrapText="1" indent="1"/>
    </xf>
    <xf numFmtId="49" fontId="31" fillId="0" borderId="0" xfId="27" applyNumberFormat="1" applyFont="1" applyAlignment="1">
      <alignment horizontal="center" vertical="top"/>
    </xf>
    <xf numFmtId="0" fontId="31" fillId="0" borderId="0" xfId="27" applyFont="1" applyAlignment="1">
      <alignment horizontal="left" vertical="top" wrapText="1"/>
    </xf>
    <xf numFmtId="0" fontId="31" fillId="0" borderId="0" xfId="27" applyFont="1" applyAlignment="1">
      <alignment horizontal="center" vertical="center" wrapText="1"/>
    </xf>
    <xf numFmtId="168" fontId="31" fillId="4" borderId="2" xfId="27" applyNumberFormat="1" applyFont="1" applyFill="1" applyBorder="1" applyAlignment="1">
      <alignment horizontal="center" vertical="center" wrapText="1"/>
    </xf>
    <xf numFmtId="168" fontId="31" fillId="4" borderId="3" xfId="27" applyNumberFormat="1" applyFont="1" applyFill="1" applyBorder="1" applyAlignment="1">
      <alignment horizontal="center" vertical="center" wrapText="1"/>
    </xf>
    <xf numFmtId="4" fontId="31" fillId="4" borderId="2" xfId="27" applyNumberFormat="1" applyFont="1" applyFill="1" applyBorder="1" applyAlignment="1">
      <alignment horizontal="center" vertical="center" wrapText="1"/>
    </xf>
    <xf numFmtId="49" fontId="31" fillId="4" borderId="2" xfId="27" applyNumberFormat="1" applyFont="1" applyFill="1" applyBorder="1" applyAlignment="1">
      <alignment horizontal="center" vertical="center" wrapText="1"/>
    </xf>
    <xf numFmtId="0" fontId="31" fillId="4" borderId="2" xfId="27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49" fontId="29" fillId="0" borderId="0" xfId="27" applyNumberFormat="1" applyFont="1" applyAlignment="1">
      <alignment horizontal="center"/>
    </xf>
    <xf numFmtId="0" fontId="29" fillId="0" borderId="0" xfId="27" applyFont="1" applyAlignment="1">
      <alignment horizontal="center"/>
    </xf>
  </cellXfs>
  <cellStyles count="29">
    <cellStyle name="Navadno" xfId="0" builtinId="0"/>
    <cellStyle name="Navadno 10" xfId="16" xr:uid="{00000000-0005-0000-0000-000001000000}"/>
    <cellStyle name="Navadno 11" xfId="2" xr:uid="{00000000-0005-0000-0000-000030000000}"/>
    <cellStyle name="Navadno 12" xfId="17" xr:uid="{00000000-0005-0000-0000-000040000000}"/>
    <cellStyle name="Navadno 13" xfId="25" xr:uid="{57FB2173-09AB-49B0-A835-231F0029499C}"/>
    <cellStyle name="Navadno 14" xfId="27" xr:uid="{58DD1F63-7FB6-4705-ACB1-49E70FFA17B7}"/>
    <cellStyle name="Navadno 15" xfId="28" xr:uid="{F4C16AE3-BE19-4C1F-B2C5-3F870F37684E}"/>
    <cellStyle name="Navadno 2" xfId="1" xr:uid="{00000000-0005-0000-0000-00002F000000}"/>
    <cellStyle name="Navadno 2 2" xfId="3" xr:uid="{00000000-0005-0000-0000-000003000000}"/>
    <cellStyle name="Navadno 2 3" xfId="6" xr:uid="{00000000-0005-0000-0000-000002000000}"/>
    <cellStyle name="Navadno 2 4" xfId="18" xr:uid="{00000000-0005-0000-0000-000001000000}"/>
    <cellStyle name="Navadno 2_Črpališče_(el. del)" xfId="14" xr:uid="{00000000-0005-0000-0000-000004000000}"/>
    <cellStyle name="Navadno 3" xfId="7" xr:uid="{00000000-0005-0000-0000-000005000000}"/>
    <cellStyle name="Navadno 4" xfId="8" xr:uid="{00000000-0005-0000-0000-000006000000}"/>
    <cellStyle name="Navadno 4 2" xfId="9" xr:uid="{00000000-0005-0000-0000-000007000000}"/>
    <cellStyle name="Navadno 4 3" xfId="26" xr:uid="{D832B332-7947-4041-83AE-726879B982DB}"/>
    <cellStyle name="Navadno 5" xfId="10" xr:uid="{00000000-0005-0000-0000-000008000000}"/>
    <cellStyle name="Navadno 5 2" xfId="21" xr:uid="{00000000-0005-0000-0000-000046000000}"/>
    <cellStyle name="Navadno 5 3" xfId="23" xr:uid="{E26B8772-4DDA-4D6F-9E2B-4677B4EF66E0}"/>
    <cellStyle name="Navadno 6" xfId="5" xr:uid="{00000000-0005-0000-0000-000009000000}"/>
    <cellStyle name="Navadno 7" xfId="4" xr:uid="{00000000-0005-0000-0000-00000A000000}"/>
    <cellStyle name="Navadno 8" xfId="13" xr:uid="{00000000-0005-0000-0000-00000B000000}"/>
    <cellStyle name="Navadno 8 2" xfId="24" xr:uid="{65E5DD0C-DA24-41B2-89B3-C3CB060A5970}"/>
    <cellStyle name="Navadno 9" xfId="15" xr:uid="{00000000-0005-0000-0000-00000C000000}"/>
    <cellStyle name="Normal 2" xfId="22" xr:uid="{00000000-0005-0000-0000-000047000000}"/>
    <cellStyle name="Odstotek 2" xfId="11" xr:uid="{00000000-0005-0000-0000-00000E000000}"/>
    <cellStyle name="TableStyleLight1" xfId="19" xr:uid="{00000000-0005-0000-0000-000044000000}"/>
    <cellStyle name="Valuta 2" xfId="12" xr:uid="{00000000-0005-0000-0000-00000F000000}"/>
    <cellStyle name="Vejica 2" xfId="20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2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1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eal-dc.lineal.local\Lineal\PROJEKTI\1441%20Odsek%20&#382;el.%20proge%20Maribor%20-%20&#352;entilj%20od%20km%20595+900%20do%20km%20599+600\00_AKT\910_SPP\PREJETI%20PREDRACUNI\1441_PRO_PRE_3-1-%20OPORNI%20ZID%20OZ7_POPIS_DEL_sc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eal-dc.lineal.local\Lineal\Strojniki\PLIN\JPE%20LJUBLJANA\plin_JPE_RV%2033_8089\00_04_05_09_PZI_8089\05_01_Strojne_instalacije_in_strojna_oprema\PZI_RV33_POPI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eal-dc.lineal.local\Lineal\PROJEKTI\1441%20Odsek%20&#382;el.%20proge%20Maribor%20-%20&#352;entilj%20od%20km%20595+900%20do%20km%20599+600\00_AKT\002_OPR\1441_STRUK_PROJ_PZI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ILOS\RAZVOJ\CEJ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be.local\ns1\MILOS\RAZVOJ\CEJ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NOVA"/>
      <sheetName val="REKAPITULACIJA VSEH DEL"/>
      <sheetName val="REKAPITULACIJA GR. DELA"/>
      <sheetName val="UVOD V PREDRAČUN"/>
      <sheetName val="GOI dela"/>
      <sheetName val="HPR_SD_stara verzija"/>
    </sheetNames>
    <sheetDataSet>
      <sheetData sheetId="0">
        <row r="40">
          <cell r="B40">
            <v>1</v>
          </cell>
        </row>
        <row r="42">
          <cell r="B42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nova"/>
      <sheetName val="ARMATURA"/>
      <sheetName val="MATERIAL"/>
      <sheetName val="REKAPITULACIJA"/>
    </sheetNames>
    <sheetDataSet>
      <sheetData sheetId="0" refreshError="1">
        <row r="12">
          <cell r="B12">
            <v>240</v>
          </cell>
        </row>
        <row r="14">
          <cell r="B14">
            <v>1</v>
          </cell>
        </row>
      </sheetData>
      <sheetData sheetId="1"/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RUKTURA"/>
      <sheetName val="RECENZIJA"/>
      <sheetName val="PODJETJE"/>
      <sheetName val="PROJEKTANTI"/>
      <sheetName val="Podatki o projektantih"/>
    </sheetNames>
    <sheetDataSet>
      <sheetData sheetId="0"/>
      <sheetData sheetId="1"/>
      <sheetData sheetId="2">
        <row r="1">
          <cell r="A1" t="str">
            <v>NAZIV PODJETJA</v>
          </cell>
        </row>
        <row r="2">
          <cell r="A2" t="str">
            <v>2.pot, Davorin Naglič s.p.</v>
          </cell>
        </row>
        <row r="3">
          <cell r="A3" t="str">
            <v>A Consulting d.o.o.</v>
          </cell>
        </row>
        <row r="4">
          <cell r="A4" t="str">
            <v>Aktim d.o.o.</v>
          </cell>
        </row>
        <row r="5">
          <cell r="A5" t="str">
            <v>AQS d.o.o.</v>
          </cell>
        </row>
        <row r="6">
          <cell r="A6" t="str">
            <v>BPI d.o.o.</v>
          </cell>
        </row>
        <row r="7">
          <cell r="A7" t="str">
            <v>Cestni inženiring d.o.o.</v>
          </cell>
        </row>
        <row r="8">
          <cell r="A8" t="str">
            <v>D plan d.o.o.</v>
          </cell>
        </row>
        <row r="9">
          <cell r="A9" t="str">
            <v>DHD d.o.o.</v>
          </cell>
        </row>
        <row r="10">
          <cell r="A10" t="str">
            <v>ECONO d.o.o.</v>
          </cell>
        </row>
        <row r="11">
          <cell r="A11" t="str">
            <v>ELEA iC d.o.o.</v>
          </cell>
        </row>
        <row r="12">
          <cell r="A12" t="str">
            <v>Elektro Maribor d.d.</v>
          </cell>
        </row>
        <row r="13">
          <cell r="A13" t="str">
            <v>ELMITEL d.o.o.</v>
          </cell>
        </row>
        <row r="14">
          <cell r="A14" t="str">
            <v>ELTRIS, Janko Smolkovič s.p.</v>
          </cell>
        </row>
        <row r="15">
          <cell r="A15" t="str">
            <v>Epi Spektrum d.o.o.</v>
          </cell>
        </row>
        <row r="16">
          <cell r="A16" t="str">
            <v>GEO STUDIO, Miloš Skakić s.p.</v>
          </cell>
        </row>
        <row r="17">
          <cell r="A17" t="str">
            <v>Geodetske storitve, Dean Kobale s.p.</v>
          </cell>
        </row>
        <row r="18">
          <cell r="A18" t="str">
            <v>Geohiša d.o.o.</v>
          </cell>
        </row>
        <row r="19">
          <cell r="A19" t="str">
            <v>GEOinformatika, Tadej Srdinšek s.p.</v>
          </cell>
        </row>
        <row r="20">
          <cell r="A20" t="str">
            <v>Geoinženiring d.o.o.</v>
          </cell>
        </row>
        <row r="21">
          <cell r="A21" t="str">
            <v>Geomatik d.o.o.</v>
          </cell>
        </row>
        <row r="22">
          <cell r="A22" t="str">
            <v>Geometra d.o.o.</v>
          </cell>
        </row>
        <row r="23">
          <cell r="A23" t="str">
            <v>Geoportal d.o.o.</v>
          </cell>
        </row>
        <row r="24">
          <cell r="A24" t="str">
            <v>Ginex International d.o.o.</v>
          </cell>
        </row>
        <row r="25">
          <cell r="A25" t="str">
            <v>Gprocom d.o.o.</v>
          </cell>
        </row>
        <row r="26">
          <cell r="A26" t="str">
            <v>Gradbeni inštitut ZRMK d.o.o.</v>
          </cell>
        </row>
        <row r="27">
          <cell r="A27" t="str">
            <v>Gradis BP d.o.o.</v>
          </cell>
        </row>
        <row r="28">
          <cell r="A28" t="str">
            <v>Gravitas d.o.o.</v>
          </cell>
        </row>
        <row r="29">
          <cell r="A29" t="str">
            <v>GVO d.o.o.</v>
          </cell>
        </row>
        <row r="30">
          <cell r="A30" t="str">
            <v>Hidrosvet d.o.o.</v>
          </cell>
        </row>
        <row r="31">
          <cell r="A31" t="str">
            <v>IBE d.d.</v>
          </cell>
        </row>
        <row r="32">
          <cell r="A32" t="str">
            <v>Igmat d.d.</v>
          </cell>
        </row>
        <row r="33">
          <cell r="A33" t="str">
            <v>Ikona arhitektura, Barbara Selinšek s.p.</v>
          </cell>
        </row>
        <row r="34">
          <cell r="A34" t="str">
            <v>IRGO Consulting d.o.o.</v>
          </cell>
        </row>
        <row r="35">
          <cell r="A35" t="str">
            <v>ISB d.o.o.</v>
          </cell>
        </row>
        <row r="36">
          <cell r="A36" t="str">
            <v>JRS d.d.</v>
          </cell>
        </row>
        <row r="37">
          <cell r="A37" t="str">
            <v>JUSTIN d.o.o.</v>
          </cell>
        </row>
        <row r="38">
          <cell r="A38" t="str">
            <v>Kmetijsko gozdarski zavod Maribor</v>
          </cell>
        </row>
        <row r="39">
          <cell r="A39" t="str">
            <v>KO-BIRO d.o.o.</v>
          </cell>
        </row>
        <row r="40">
          <cell r="A40" t="str">
            <v>KOTAS d.o.o.</v>
          </cell>
        </row>
        <row r="41">
          <cell r="A41" t="str">
            <v>Lamela d.o.o.</v>
          </cell>
        </row>
        <row r="42">
          <cell r="A42" t="str">
            <v>Line d.o.o.</v>
          </cell>
        </row>
        <row r="43">
          <cell r="A43" t="str">
            <v>Lineal d.o.o.</v>
          </cell>
        </row>
        <row r="44">
          <cell r="A44" t="str">
            <v>Mensuras geodetski inženiring d.o.o.</v>
          </cell>
        </row>
        <row r="45">
          <cell r="A45" t="str">
            <v>Novera d.o.o.</v>
          </cell>
        </row>
        <row r="46">
          <cell r="A46" t="str">
            <v>OTIS Lift d.o.o.</v>
          </cell>
        </row>
        <row r="47">
          <cell r="A47" t="str">
            <v>PAP Informatika inženiring d.o.o.</v>
          </cell>
        </row>
        <row r="48">
          <cell r="A48" t="str">
            <v>PLAN-KA, Špela Recer s.p.</v>
          </cell>
        </row>
        <row r="49">
          <cell r="A49" t="str">
            <v>PNZ d.o.o</v>
          </cell>
        </row>
        <row r="50">
          <cell r="A50" t="str">
            <v>Ponting d.o.o.</v>
          </cell>
        </row>
        <row r="51">
          <cell r="A51" t="str">
            <v>PROJEKT d.d. Nova Gorica</v>
          </cell>
        </row>
        <row r="52">
          <cell r="A52" t="str">
            <v>PROJEKT-ECO d.o.o.</v>
          </cell>
        </row>
        <row r="53">
          <cell r="A53" t="str">
            <v>Prometni institut Ljubljana d.o.o.</v>
          </cell>
        </row>
        <row r="54">
          <cell r="A54" t="str">
            <v>Provia d.o.o.</v>
          </cell>
        </row>
        <row r="55">
          <cell r="A55" t="str">
            <v>SPIT d.o.o.</v>
          </cell>
        </row>
        <row r="56">
          <cell r="A56" t="str">
            <v>SŽ - PP Ljubljana d.d.</v>
          </cell>
        </row>
        <row r="57">
          <cell r="A57" t="str">
            <v>Tiring d.o.o.</v>
          </cell>
        </row>
        <row r="58">
          <cell r="A58" t="str">
            <v>Urbis d.o.o.</v>
          </cell>
        </row>
        <row r="59">
          <cell r="A59" t="str">
            <v>V.E.P.T. Rakičan d.o.o.</v>
          </cell>
        </row>
        <row r="60">
          <cell r="A60" t="str">
            <v>Varen d.o.o.</v>
          </cell>
        </row>
        <row r="61">
          <cell r="A61" t="str">
            <v>VGB Maribor d.o.o.</v>
          </cell>
        </row>
        <row r="62">
          <cell r="A62" t="str">
            <v>VGP Novo mesto d.d.</v>
          </cell>
        </row>
        <row r="63">
          <cell r="A63"/>
        </row>
        <row r="64">
          <cell r="A64"/>
        </row>
        <row r="65">
          <cell r="A65"/>
        </row>
        <row r="66">
          <cell r="A66"/>
        </row>
        <row r="67">
          <cell r="A67"/>
        </row>
        <row r="68">
          <cell r="A68"/>
        </row>
        <row r="69">
          <cell r="A69"/>
        </row>
        <row r="70">
          <cell r="A70"/>
        </row>
        <row r="71">
          <cell r="A71"/>
        </row>
        <row r="72">
          <cell r="A72"/>
        </row>
        <row r="73">
          <cell r="A73"/>
        </row>
        <row r="74">
          <cell r="A74"/>
        </row>
        <row r="75">
          <cell r="A75"/>
        </row>
        <row r="76">
          <cell r="A76"/>
        </row>
        <row r="77">
          <cell r="A77"/>
        </row>
        <row r="78">
          <cell r="A78"/>
        </row>
        <row r="79">
          <cell r="A79"/>
        </row>
        <row r="80">
          <cell r="A80"/>
        </row>
        <row r="81">
          <cell r="A81"/>
        </row>
        <row r="82">
          <cell r="A82"/>
        </row>
        <row r="83">
          <cell r="A83"/>
        </row>
        <row r="84">
          <cell r="A84"/>
        </row>
        <row r="85">
          <cell r="A85"/>
        </row>
        <row r="86">
          <cell r="A86"/>
        </row>
        <row r="87">
          <cell r="A87"/>
        </row>
        <row r="88">
          <cell r="A88"/>
        </row>
        <row r="89">
          <cell r="A89"/>
        </row>
        <row r="90">
          <cell r="A90"/>
        </row>
        <row r="91">
          <cell r="A91"/>
        </row>
        <row r="92">
          <cell r="A92"/>
        </row>
        <row r="93">
          <cell r="A93"/>
        </row>
        <row r="94">
          <cell r="A94"/>
        </row>
        <row r="95">
          <cell r="A95"/>
        </row>
        <row r="96">
          <cell r="A96"/>
        </row>
        <row r="97">
          <cell r="A97"/>
        </row>
        <row r="98">
          <cell r="A98"/>
        </row>
        <row r="99">
          <cell r="A99"/>
        </row>
        <row r="100">
          <cell r="A100"/>
        </row>
        <row r="101">
          <cell r="A101"/>
        </row>
        <row r="102">
          <cell r="A102"/>
        </row>
        <row r="103">
          <cell r="A103"/>
        </row>
        <row r="104">
          <cell r="A104"/>
        </row>
        <row r="105">
          <cell r="A105"/>
        </row>
        <row r="106">
          <cell r="A106"/>
        </row>
        <row r="107">
          <cell r="A107"/>
        </row>
        <row r="108">
          <cell r="A108"/>
        </row>
        <row r="109">
          <cell r="A109"/>
        </row>
        <row r="110">
          <cell r="A110"/>
        </row>
        <row r="111">
          <cell r="A111"/>
        </row>
        <row r="112">
          <cell r="A112"/>
        </row>
        <row r="113">
          <cell r="A113"/>
        </row>
        <row r="114">
          <cell r="A114"/>
        </row>
        <row r="115">
          <cell r="A115"/>
        </row>
        <row r="116">
          <cell r="A116"/>
        </row>
        <row r="117">
          <cell r="A117"/>
        </row>
        <row r="118">
          <cell r="A118"/>
        </row>
        <row r="119">
          <cell r="A119"/>
        </row>
        <row r="120">
          <cell r="A120"/>
        </row>
        <row r="121">
          <cell r="A121"/>
        </row>
        <row r="122">
          <cell r="A122"/>
        </row>
        <row r="123">
          <cell r="A123"/>
        </row>
        <row r="124">
          <cell r="A124"/>
        </row>
        <row r="125">
          <cell r="A125"/>
        </row>
        <row r="126">
          <cell r="A126"/>
        </row>
        <row r="127">
          <cell r="A127"/>
        </row>
        <row r="128">
          <cell r="A128"/>
        </row>
        <row r="129">
          <cell r="A129"/>
        </row>
        <row r="130">
          <cell r="A130"/>
        </row>
        <row r="131">
          <cell r="A131"/>
        </row>
        <row r="132">
          <cell r="A132"/>
        </row>
        <row r="133">
          <cell r="A133"/>
        </row>
        <row r="134">
          <cell r="A134"/>
        </row>
        <row r="135">
          <cell r="A135"/>
        </row>
        <row r="136">
          <cell r="A136"/>
        </row>
        <row r="137">
          <cell r="A137"/>
        </row>
        <row r="138">
          <cell r="A138"/>
        </row>
        <row r="139">
          <cell r="A139"/>
        </row>
        <row r="140">
          <cell r="A140"/>
        </row>
        <row r="141">
          <cell r="A141"/>
        </row>
        <row r="142">
          <cell r="A142"/>
        </row>
        <row r="143">
          <cell r="A143"/>
        </row>
        <row r="144">
          <cell r="A144"/>
        </row>
        <row r="145">
          <cell r="A145"/>
        </row>
        <row r="146">
          <cell r="A146"/>
        </row>
        <row r="147">
          <cell r="A147"/>
        </row>
        <row r="148">
          <cell r="A148"/>
        </row>
        <row r="149">
          <cell r="A149"/>
        </row>
        <row r="150">
          <cell r="A150"/>
        </row>
        <row r="151">
          <cell r="A151"/>
        </row>
        <row r="152">
          <cell r="A152"/>
        </row>
        <row r="153">
          <cell r="A153"/>
        </row>
        <row r="154">
          <cell r="A154"/>
        </row>
        <row r="155">
          <cell r="A155"/>
        </row>
        <row r="156">
          <cell r="A156"/>
        </row>
        <row r="157">
          <cell r="A157"/>
        </row>
        <row r="158">
          <cell r="A158"/>
        </row>
        <row r="159">
          <cell r="A159"/>
        </row>
        <row r="160">
          <cell r="A160"/>
        </row>
        <row r="161">
          <cell r="A161"/>
        </row>
        <row r="162">
          <cell r="A162"/>
        </row>
        <row r="163">
          <cell r="A163"/>
        </row>
        <row r="164">
          <cell r="A164"/>
        </row>
        <row r="165">
          <cell r="A165"/>
        </row>
        <row r="166">
          <cell r="A166"/>
        </row>
        <row r="167">
          <cell r="A167"/>
        </row>
        <row r="168">
          <cell r="A168"/>
        </row>
        <row r="169">
          <cell r="A169"/>
        </row>
        <row r="170">
          <cell r="A170"/>
        </row>
        <row r="171">
          <cell r="A171"/>
        </row>
        <row r="172">
          <cell r="A172"/>
        </row>
        <row r="173">
          <cell r="A173"/>
        </row>
        <row r="174">
          <cell r="A174"/>
        </row>
        <row r="175">
          <cell r="A175"/>
        </row>
        <row r="176">
          <cell r="A176"/>
        </row>
        <row r="177">
          <cell r="A177"/>
        </row>
        <row r="178">
          <cell r="A178"/>
        </row>
        <row r="179">
          <cell r="A179"/>
        </row>
        <row r="180">
          <cell r="A180"/>
        </row>
        <row r="181">
          <cell r="A181"/>
        </row>
        <row r="182">
          <cell r="A182"/>
        </row>
        <row r="183">
          <cell r="A183"/>
        </row>
        <row r="184">
          <cell r="A184"/>
        </row>
        <row r="185">
          <cell r="A185"/>
        </row>
        <row r="186">
          <cell r="A186"/>
        </row>
        <row r="187">
          <cell r="A187"/>
        </row>
        <row r="188">
          <cell r="A188"/>
        </row>
        <row r="189">
          <cell r="A189"/>
        </row>
        <row r="190">
          <cell r="A190"/>
        </row>
        <row r="191">
          <cell r="A191"/>
        </row>
        <row r="192">
          <cell r="A192"/>
        </row>
        <row r="193">
          <cell r="A193"/>
        </row>
        <row r="194">
          <cell r="A194"/>
        </row>
        <row r="195">
          <cell r="A195"/>
        </row>
        <row r="196">
          <cell r="A196"/>
        </row>
        <row r="197">
          <cell r="A197"/>
        </row>
        <row r="198">
          <cell r="A198"/>
        </row>
        <row r="199">
          <cell r="A199"/>
        </row>
        <row r="200">
          <cell r="A200"/>
        </row>
        <row r="201">
          <cell r="A201"/>
        </row>
        <row r="202">
          <cell r="A202"/>
        </row>
        <row r="203">
          <cell r="A203"/>
        </row>
        <row r="204">
          <cell r="A204"/>
        </row>
        <row r="205">
          <cell r="A205"/>
        </row>
        <row r="206">
          <cell r="A206"/>
        </row>
        <row r="207">
          <cell r="A207"/>
        </row>
        <row r="208">
          <cell r="A208"/>
        </row>
        <row r="209">
          <cell r="A209"/>
        </row>
        <row r="210">
          <cell r="A210"/>
        </row>
        <row r="211">
          <cell r="A211"/>
        </row>
        <row r="212">
          <cell r="A212"/>
        </row>
        <row r="213">
          <cell r="A213"/>
        </row>
        <row r="214">
          <cell r="A214"/>
        </row>
        <row r="215">
          <cell r="A215"/>
        </row>
        <row r="216">
          <cell r="A216"/>
        </row>
        <row r="217">
          <cell r="A217"/>
        </row>
        <row r="218">
          <cell r="A218"/>
        </row>
        <row r="219">
          <cell r="A219"/>
        </row>
        <row r="220">
          <cell r="A220"/>
        </row>
        <row r="221">
          <cell r="A221"/>
        </row>
        <row r="222">
          <cell r="A222"/>
        </row>
        <row r="223">
          <cell r="A223"/>
        </row>
        <row r="224">
          <cell r="A224"/>
        </row>
        <row r="225">
          <cell r="A225"/>
        </row>
        <row r="226">
          <cell r="A226"/>
        </row>
        <row r="227">
          <cell r="A227"/>
        </row>
        <row r="228">
          <cell r="A228"/>
        </row>
        <row r="229">
          <cell r="A229"/>
        </row>
        <row r="230">
          <cell r="A230"/>
        </row>
        <row r="231">
          <cell r="A231"/>
        </row>
        <row r="232">
          <cell r="A232"/>
        </row>
        <row r="233">
          <cell r="A233"/>
        </row>
        <row r="234">
          <cell r="A234"/>
        </row>
        <row r="235">
          <cell r="A235"/>
        </row>
        <row r="236">
          <cell r="A236"/>
        </row>
        <row r="237">
          <cell r="A237"/>
        </row>
        <row r="238">
          <cell r="A238"/>
        </row>
        <row r="239">
          <cell r="A239"/>
        </row>
        <row r="240">
          <cell r="A240"/>
        </row>
        <row r="241">
          <cell r="A241"/>
        </row>
        <row r="242">
          <cell r="A242"/>
        </row>
        <row r="243">
          <cell r="A243"/>
        </row>
        <row r="244">
          <cell r="A244"/>
        </row>
        <row r="245">
          <cell r="A245"/>
        </row>
        <row r="246">
          <cell r="A246"/>
        </row>
        <row r="247">
          <cell r="A247"/>
        </row>
        <row r="248">
          <cell r="A248"/>
        </row>
        <row r="249">
          <cell r="A249"/>
        </row>
        <row r="250">
          <cell r="A250"/>
        </row>
        <row r="251">
          <cell r="A251"/>
        </row>
        <row r="252">
          <cell r="A252"/>
        </row>
        <row r="253">
          <cell r="A253"/>
        </row>
        <row r="254">
          <cell r="A254"/>
        </row>
        <row r="255">
          <cell r="A255"/>
        </row>
        <row r="256">
          <cell r="A256"/>
        </row>
        <row r="257">
          <cell r="A257"/>
        </row>
        <row r="258">
          <cell r="A258"/>
        </row>
        <row r="259">
          <cell r="A259"/>
        </row>
        <row r="260">
          <cell r="A260"/>
        </row>
        <row r="261">
          <cell r="A261"/>
        </row>
        <row r="262">
          <cell r="A262"/>
        </row>
        <row r="263">
          <cell r="A263"/>
        </row>
        <row r="264">
          <cell r="A264"/>
        </row>
        <row r="265">
          <cell r="A265"/>
        </row>
        <row r="266">
          <cell r="A266"/>
        </row>
        <row r="267">
          <cell r="A267"/>
        </row>
        <row r="268">
          <cell r="A268"/>
        </row>
        <row r="269">
          <cell r="A269"/>
        </row>
        <row r="270">
          <cell r="A270"/>
        </row>
        <row r="271">
          <cell r="A271"/>
        </row>
        <row r="272">
          <cell r="A272"/>
        </row>
        <row r="273">
          <cell r="A273"/>
        </row>
        <row r="274">
          <cell r="A274"/>
        </row>
        <row r="275">
          <cell r="A275"/>
        </row>
        <row r="276">
          <cell r="A276"/>
        </row>
        <row r="277">
          <cell r="A277"/>
        </row>
        <row r="278">
          <cell r="A278"/>
        </row>
        <row r="279">
          <cell r="A279"/>
        </row>
        <row r="280">
          <cell r="A280"/>
        </row>
        <row r="281">
          <cell r="A281"/>
        </row>
        <row r="282">
          <cell r="A282"/>
        </row>
        <row r="283">
          <cell r="A283"/>
        </row>
        <row r="284">
          <cell r="A284"/>
        </row>
        <row r="285">
          <cell r="A285"/>
        </row>
        <row r="286">
          <cell r="A286"/>
        </row>
        <row r="287">
          <cell r="A287"/>
        </row>
        <row r="288">
          <cell r="A288"/>
        </row>
        <row r="289">
          <cell r="A289"/>
        </row>
        <row r="290">
          <cell r="A290"/>
        </row>
        <row r="291">
          <cell r="A291"/>
        </row>
        <row r="292">
          <cell r="A292"/>
        </row>
        <row r="293">
          <cell r="A293"/>
        </row>
        <row r="294">
          <cell r="A294"/>
        </row>
        <row r="295">
          <cell r="A295"/>
        </row>
        <row r="296">
          <cell r="A296"/>
        </row>
        <row r="297">
          <cell r="A297"/>
        </row>
        <row r="298">
          <cell r="A298"/>
        </row>
        <row r="299">
          <cell r="A299"/>
        </row>
        <row r="300">
          <cell r="A300"/>
        </row>
        <row r="301">
          <cell r="A301"/>
        </row>
        <row r="302">
          <cell r="A302"/>
        </row>
        <row r="303">
          <cell r="A303"/>
        </row>
        <row r="304">
          <cell r="A304"/>
        </row>
        <row r="305">
          <cell r="A305"/>
        </row>
        <row r="306">
          <cell r="A306"/>
        </row>
        <row r="307">
          <cell r="A307"/>
        </row>
        <row r="308">
          <cell r="A308"/>
        </row>
        <row r="309">
          <cell r="A309"/>
        </row>
        <row r="310">
          <cell r="A310"/>
        </row>
        <row r="311">
          <cell r="A311"/>
        </row>
        <row r="312">
          <cell r="A312"/>
        </row>
        <row r="313">
          <cell r="A313"/>
        </row>
        <row r="314">
          <cell r="A314"/>
        </row>
        <row r="315">
          <cell r="A315"/>
        </row>
        <row r="316">
          <cell r="A316"/>
        </row>
        <row r="317">
          <cell r="A317"/>
        </row>
        <row r="318">
          <cell r="A318"/>
        </row>
        <row r="319">
          <cell r="A319"/>
        </row>
        <row r="320">
          <cell r="A320"/>
        </row>
        <row r="321">
          <cell r="A321"/>
        </row>
        <row r="322">
          <cell r="A322"/>
        </row>
        <row r="323">
          <cell r="A323"/>
        </row>
        <row r="324">
          <cell r="A324"/>
        </row>
        <row r="325">
          <cell r="A325"/>
        </row>
        <row r="326">
          <cell r="A326"/>
        </row>
        <row r="327">
          <cell r="A327"/>
        </row>
        <row r="328">
          <cell r="A328"/>
        </row>
        <row r="329">
          <cell r="A329"/>
        </row>
        <row r="330">
          <cell r="A330"/>
        </row>
        <row r="331">
          <cell r="A331"/>
        </row>
        <row r="332">
          <cell r="A332"/>
        </row>
        <row r="333">
          <cell r="A333"/>
        </row>
        <row r="334">
          <cell r="A334"/>
        </row>
        <row r="335">
          <cell r="A335"/>
        </row>
        <row r="336">
          <cell r="A336"/>
        </row>
        <row r="337">
          <cell r="A337"/>
        </row>
        <row r="338">
          <cell r="A338"/>
        </row>
        <row r="339">
          <cell r="A339"/>
        </row>
        <row r="340">
          <cell r="A340"/>
        </row>
        <row r="341">
          <cell r="A341"/>
        </row>
        <row r="342">
          <cell r="A342"/>
        </row>
        <row r="343">
          <cell r="A343"/>
        </row>
        <row r="344">
          <cell r="A344"/>
        </row>
        <row r="345">
          <cell r="A345"/>
        </row>
        <row r="346">
          <cell r="A346"/>
        </row>
        <row r="347">
          <cell r="A347"/>
        </row>
        <row r="348">
          <cell r="A348"/>
        </row>
        <row r="349">
          <cell r="A349"/>
        </row>
        <row r="350">
          <cell r="A350"/>
        </row>
        <row r="351">
          <cell r="A351"/>
        </row>
        <row r="352">
          <cell r="A352"/>
        </row>
        <row r="353">
          <cell r="A353"/>
        </row>
        <row r="354">
          <cell r="A354"/>
        </row>
        <row r="355">
          <cell r="A355"/>
        </row>
        <row r="356">
          <cell r="A356"/>
        </row>
        <row r="357">
          <cell r="A357"/>
        </row>
        <row r="358">
          <cell r="A358"/>
        </row>
        <row r="359">
          <cell r="A359"/>
        </row>
        <row r="360">
          <cell r="A360"/>
        </row>
        <row r="361">
          <cell r="A361"/>
        </row>
        <row r="362">
          <cell r="A362"/>
        </row>
        <row r="363">
          <cell r="A363"/>
        </row>
        <row r="364">
          <cell r="A364"/>
        </row>
        <row r="365">
          <cell r="A365"/>
        </row>
        <row r="366">
          <cell r="A366"/>
        </row>
        <row r="367">
          <cell r="A367"/>
        </row>
        <row r="368">
          <cell r="A368"/>
        </row>
        <row r="369">
          <cell r="A369"/>
        </row>
        <row r="370">
          <cell r="A370"/>
        </row>
        <row r="371">
          <cell r="A371"/>
        </row>
        <row r="372">
          <cell r="A372"/>
        </row>
        <row r="373">
          <cell r="A373"/>
        </row>
        <row r="374">
          <cell r="A374"/>
        </row>
        <row r="375">
          <cell r="A375"/>
        </row>
        <row r="376">
          <cell r="A376"/>
        </row>
        <row r="377">
          <cell r="A377"/>
        </row>
        <row r="378">
          <cell r="A378"/>
        </row>
        <row r="379">
          <cell r="A379"/>
        </row>
        <row r="380">
          <cell r="A380"/>
        </row>
        <row r="381">
          <cell r="A381"/>
        </row>
        <row r="382">
          <cell r="A382"/>
        </row>
        <row r="383">
          <cell r="A383"/>
        </row>
        <row r="384">
          <cell r="A384"/>
        </row>
        <row r="385">
          <cell r="A385"/>
        </row>
        <row r="386">
          <cell r="A386"/>
        </row>
        <row r="387">
          <cell r="A387"/>
        </row>
        <row r="388">
          <cell r="A388"/>
        </row>
        <row r="389">
          <cell r="A389"/>
        </row>
        <row r="390">
          <cell r="A390"/>
        </row>
        <row r="391">
          <cell r="A391"/>
        </row>
        <row r="392">
          <cell r="A392"/>
        </row>
        <row r="393">
          <cell r="A393"/>
        </row>
        <row r="394">
          <cell r="A394"/>
        </row>
        <row r="395">
          <cell r="A395"/>
        </row>
        <row r="396">
          <cell r="A396"/>
        </row>
        <row r="397">
          <cell r="A397"/>
        </row>
        <row r="398">
          <cell r="A398"/>
        </row>
        <row r="399">
          <cell r="A399"/>
        </row>
        <row r="400">
          <cell r="A400"/>
        </row>
        <row r="401">
          <cell r="A401"/>
        </row>
        <row r="402">
          <cell r="A402"/>
        </row>
        <row r="403">
          <cell r="A403"/>
        </row>
        <row r="404">
          <cell r="A404"/>
        </row>
        <row r="405">
          <cell r="A405"/>
        </row>
        <row r="406">
          <cell r="A406"/>
        </row>
        <row r="407">
          <cell r="A407"/>
        </row>
        <row r="408">
          <cell r="A408"/>
        </row>
      </sheetData>
      <sheetData sheetId="3">
        <row r="1">
          <cell r="A1" t="str">
            <v>ODGOVORNI PROJEKTANT</v>
          </cell>
        </row>
        <row r="2">
          <cell r="A2" t="str">
            <v>Alen Lacijan, univ.dipl.inž.tehnol.prom.</v>
          </cell>
        </row>
        <row r="3">
          <cell r="A3" t="str">
            <v>Alenka Kovačič, univ.dipl.biolog</v>
          </cell>
        </row>
        <row r="4">
          <cell r="A4" t="str">
            <v>Aleš Matuš, univ.dipl.inž.el.</v>
          </cell>
        </row>
        <row r="5">
          <cell r="A5" t="str">
            <v>Aljaž Vesenjak, dipl.inž.grad.</v>
          </cell>
        </row>
        <row r="6">
          <cell r="A6" t="str">
            <v>Aljoša Klobučar, univ.dipl.inž.grad.</v>
          </cell>
        </row>
        <row r="7">
          <cell r="A7" t="str">
            <v>Andrej Kumerdej, univ.dipl.inž.el.</v>
          </cell>
        </row>
        <row r="8">
          <cell r="A8" t="str">
            <v>Angelo Žigon, univ.dipl.inž.grad.</v>
          </cell>
        </row>
        <row r="9">
          <cell r="A9" t="str">
            <v>Barbara Selinšek, univ.dipl.inž.arh.</v>
          </cell>
        </row>
        <row r="10">
          <cell r="A10" t="str">
            <v>Bogomir Kepa, univ.dipl.inž.grad.</v>
          </cell>
        </row>
        <row r="11">
          <cell r="A11" t="str">
            <v>Borut Donko, dipl.inž.geod.</v>
          </cell>
        </row>
        <row r="12">
          <cell r="A12" t="str">
            <v>Boštjan Mikec, dipl.inž.el.</v>
          </cell>
        </row>
        <row r="13">
          <cell r="A13" t="str">
            <v>Boštjan Peršak, univ.dipl.fiz.</v>
          </cell>
        </row>
        <row r="14">
          <cell r="A14" t="str">
            <v>Branko Skutnik, univ.dipl.inž.grad.</v>
          </cell>
        </row>
        <row r="15">
          <cell r="A15" t="str">
            <v>Damijan Govekar, univ.dipl.inž.grad.</v>
          </cell>
        </row>
        <row r="16">
          <cell r="A16" t="str">
            <v>Damjan Bradač, univ.dipl.inž.arh.</v>
          </cell>
        </row>
        <row r="17">
          <cell r="A17" t="str">
            <v>Damjan Karba, dipl.inž.grad.</v>
          </cell>
        </row>
        <row r="18">
          <cell r="A18" t="str">
            <v>Damjan Sever, univ.dipl.inž.vod. in kom. inž.</v>
          </cell>
        </row>
        <row r="19">
          <cell r="A19" t="str">
            <v>Daniel Jakob, univ.dipl.inž.el.</v>
          </cell>
        </row>
        <row r="20">
          <cell r="A20" t="str">
            <v>Danilo Muhič, dipl.inž.grad.</v>
          </cell>
        </row>
        <row r="21">
          <cell r="A21" t="str">
            <v>Darjo Bratoš, dipl.inž.grad.</v>
          </cell>
        </row>
        <row r="22">
          <cell r="A22" t="str">
            <v>Davorin Naglič, univ.dipl.inž.prom.</v>
          </cell>
        </row>
        <row r="23">
          <cell r="A23" t="str">
            <v>Davorin Ogrizek, inž.grad.</v>
          </cell>
        </row>
        <row r="24">
          <cell r="A24" t="str">
            <v>Dean Kobale, univ.dipl.inž.geod.</v>
          </cell>
        </row>
        <row r="25">
          <cell r="A25" t="str">
            <v>dr. Jože Ratej, univ.dipl.inž.geol.</v>
          </cell>
        </row>
        <row r="26">
          <cell r="A26" t="str">
            <v>dr. Niko Kristanič, univ.dipl.inž.grad.</v>
          </cell>
        </row>
        <row r="27">
          <cell r="A27" t="str">
            <v>dr. Peter Kante, univ.dipl.inž.grad.</v>
          </cell>
        </row>
        <row r="28">
          <cell r="A28" t="str">
            <v>dr. Samo - Peter Medved, univ.dipl.inž.grad.</v>
          </cell>
        </row>
        <row r="29">
          <cell r="A29" t="str">
            <v>dr. Viktor Markelj, univ.dipl.inž.grad.</v>
          </cell>
        </row>
        <row r="30">
          <cell r="A30" t="str">
            <v>dr. Vojkan Jovičić, univ.dipl.inž.grad.</v>
          </cell>
        </row>
        <row r="31">
          <cell r="A31" t="str">
            <v>Drago Golob, univ.dipl.inž.grad.</v>
          </cell>
        </row>
        <row r="32">
          <cell r="A32" t="str">
            <v>Dušan Jeftič, univ.dipl.inž.el.</v>
          </cell>
        </row>
        <row r="33">
          <cell r="A33" t="str">
            <v>Dušan Rožič, univ.dipl.inž.grad.</v>
          </cell>
        </row>
        <row r="34">
          <cell r="A34" t="str">
            <v>Edmund Škerbec, univ.dipl.inž.grad.</v>
          </cell>
        </row>
        <row r="35">
          <cell r="A35" t="str">
            <v>Gorazd Črnko, univ.dipl.inž.grad.</v>
          </cell>
        </row>
        <row r="36">
          <cell r="A36" t="str">
            <v>Gorazd Dolšek, univ.dipl.inž.geod.</v>
          </cell>
        </row>
        <row r="37">
          <cell r="A37" t="str">
            <v>Gregor Udovč, dipl.inž.grad.</v>
          </cell>
        </row>
        <row r="38">
          <cell r="A38" t="str">
            <v>Igor Sapundžič, univ.dipl.inž.grad.</v>
          </cell>
        </row>
        <row r="39">
          <cell r="A39" t="str">
            <v>Igor Štuhec, univ.dipl.inž.grad.</v>
          </cell>
        </row>
        <row r="40">
          <cell r="A40" t="str">
            <v>Ivan Pureber, univ.dipl.inž.el.</v>
          </cell>
        </row>
        <row r="41">
          <cell r="A41" t="str">
            <v>Ivo Bojc, univ.dipl.inž.grad.</v>
          </cell>
        </row>
        <row r="42">
          <cell r="A42" t="str">
            <v>Jaka Napotnik, univ.dipl.inž.arh.</v>
          </cell>
        </row>
        <row r="43">
          <cell r="A43" t="str">
            <v>Jaka Rupnik, univ.dipl.inž.geol.</v>
          </cell>
        </row>
        <row r="44">
          <cell r="A44" t="str">
            <v>Janez Zupančič, univ.dipl.inž.el.</v>
          </cell>
        </row>
        <row r="45">
          <cell r="A45" t="str">
            <v>Jani Trojner, dipl.inž.grad.</v>
          </cell>
        </row>
        <row r="46">
          <cell r="A46" t="str">
            <v>Janko Pušnik, dipl.inž.el.</v>
          </cell>
        </row>
        <row r="47">
          <cell r="A47" t="str">
            <v>Jelenko Ačanski, univ.dipl.inž.grad.</v>
          </cell>
        </row>
        <row r="48">
          <cell r="A48" t="str">
            <v>Jernej Geč, univ.dipl.inž.grad.</v>
          </cell>
        </row>
        <row r="49">
          <cell r="A49" t="str">
            <v>Joško Misson, univ.dipl.inž.grad.</v>
          </cell>
        </row>
        <row r="50">
          <cell r="A50" t="str">
            <v>Jože Bokal, dipl.inž.el.</v>
          </cell>
        </row>
        <row r="51">
          <cell r="A51" t="str">
            <v>Jože Brkič, grad.teh.</v>
          </cell>
        </row>
        <row r="52">
          <cell r="A52" t="str">
            <v>Jure Blejec, univ.dipl.inž.grad.</v>
          </cell>
        </row>
        <row r="53">
          <cell r="A53" t="str">
            <v>Jure Zevnik, univ.dipl.inž.el.</v>
          </cell>
        </row>
        <row r="54">
          <cell r="A54" t="str">
            <v>Jurij Skok, univ.dipl.inž.geol.</v>
          </cell>
        </row>
        <row r="55">
          <cell r="A55" t="str">
            <v>Krištof Kučić, univ.dipl.inž.grad.</v>
          </cell>
        </row>
        <row r="56">
          <cell r="A56" t="str">
            <v>Ksenija Štern, univ.dipl.inž.grad.</v>
          </cell>
        </row>
        <row r="57">
          <cell r="A57" t="str">
            <v>Leonida Gregorič, univ.dipl.inž.kmet.</v>
          </cell>
        </row>
        <row r="58">
          <cell r="A58" t="str">
            <v>mag. Albin Križnič, univ.dipl.inž.geol.</v>
          </cell>
        </row>
        <row r="59">
          <cell r="A59" t="str">
            <v>mag. Andrej Korak, univ.dipl.gosp.inž.</v>
          </cell>
        </row>
        <row r="60">
          <cell r="A60" t="str">
            <v>mag. Borut Korpar, univ.dipl.inž.grad.</v>
          </cell>
        </row>
        <row r="61">
          <cell r="A61" t="str">
            <v>mag. Brane Merhar, univ.dipl.inž.geol.</v>
          </cell>
        </row>
        <row r="62">
          <cell r="A62" t="str">
            <v>mag. Dušan Ogrizek, univ.dipl.inž.grad.</v>
          </cell>
        </row>
        <row r="63">
          <cell r="A63" t="str">
            <v>mag. Edvin Hadžiahmetovič, univ.dipl.inž.grad.</v>
          </cell>
        </row>
        <row r="64">
          <cell r="A64" t="str">
            <v>mag. Katarina Žibret, univ.dipl.inž.geol.</v>
          </cell>
        </row>
        <row r="65">
          <cell r="A65" t="str">
            <v>mag. Klemen Ponikvar, univ.dipl.inž.prom.</v>
          </cell>
        </row>
        <row r="66">
          <cell r="A66" t="str">
            <v>mag. Marjan Justin, dipl.inž.var.</v>
          </cell>
        </row>
        <row r="67">
          <cell r="A67" t="str">
            <v>mag. Marko Završki, univ.dipl.inž.grad.</v>
          </cell>
        </row>
        <row r="68">
          <cell r="A68" t="str">
            <v>mag. Matej Dobovšek, univ.dipl.inž.prom.</v>
          </cell>
        </row>
        <row r="69">
          <cell r="A69" t="str">
            <v>mag. Metka Planinšec, univ.dipl.inž.grad.</v>
          </cell>
        </row>
        <row r="70">
          <cell r="A70" t="str">
            <v>mag. Mira Vizovišek Motaln, univ.dipl.inž.kraj.arh.</v>
          </cell>
        </row>
        <row r="71">
          <cell r="A71" t="str">
            <v>mag. Miran Lozej, univ.dipl.inž.grad.</v>
          </cell>
        </row>
        <row r="72">
          <cell r="A72" t="str">
            <v>mag. Sonja Šiško - Novak, univ.dipl.inž.grad.</v>
          </cell>
        </row>
        <row r="73">
          <cell r="A73" t="str">
            <v>mag. Tomaž Habič, univ.dipl.inž.grad.</v>
          </cell>
        </row>
        <row r="74">
          <cell r="A74" t="str">
            <v>Maja Martinec Gorjup, univ.dipl.inž.rud. in geotehnol.</v>
          </cell>
        </row>
        <row r="75">
          <cell r="A75" t="str">
            <v>Maks Kvas, univ.dipl.inž.geod.</v>
          </cell>
        </row>
        <row r="76">
          <cell r="A76" t="str">
            <v>Marjan Makovec, univ.dipl.inž.el.</v>
          </cell>
        </row>
        <row r="77">
          <cell r="A77" t="str">
            <v>Marjeta Vrančič, univ.dipl.inž.rud. in geotehnol.</v>
          </cell>
        </row>
        <row r="78">
          <cell r="A78" t="str">
            <v>Marko Kosovel, univ.dipl.inž.arh.</v>
          </cell>
        </row>
        <row r="79">
          <cell r="A79" t="str">
            <v>Marko Lubej, univ.dipl.inž.str.</v>
          </cell>
        </row>
        <row r="80">
          <cell r="A80" t="str">
            <v>Marko Žibert, univ.dipl.inž.grad.</v>
          </cell>
        </row>
        <row r="81">
          <cell r="A81" t="str">
            <v>Matej Kučina, univ.dipl.inž.kraj.arh.</v>
          </cell>
        </row>
        <row r="82">
          <cell r="A82" t="str">
            <v>Matevž Kralj, univ.dipl.inž.grad.</v>
          </cell>
        </row>
        <row r="83">
          <cell r="A83" t="str">
            <v>Matjaž Amon, dipl.inž.str.</v>
          </cell>
        </row>
        <row r="84">
          <cell r="A84" t="str">
            <v>Matjaž Brezavšček, univ.dipl.inž.grad.</v>
          </cell>
        </row>
        <row r="85">
          <cell r="A85" t="str">
            <v>Matjaž Kolar, univ.dipl.inž.geod.</v>
          </cell>
        </row>
        <row r="86">
          <cell r="A86" t="str">
            <v>Matjaž Kuzma, univ.dipl.inž.str.</v>
          </cell>
        </row>
        <row r="87">
          <cell r="A87" t="str">
            <v>Matjaž Uršič, univ.dipl.inž.el.</v>
          </cell>
        </row>
        <row r="88">
          <cell r="A88" t="str">
            <v>Melanija Huis, univ.dipl.inž.grad.</v>
          </cell>
        </row>
        <row r="89">
          <cell r="A89" t="str">
            <v>Milan Šerc, univ.dipl.inž.el.</v>
          </cell>
        </row>
        <row r="90">
          <cell r="A90" t="str">
            <v>Milivoj Ročenovič, univ.dipl.inž.grad.</v>
          </cell>
        </row>
        <row r="91">
          <cell r="A91" t="str">
            <v>Miloš Mulh, univ.dipl.inž.el.</v>
          </cell>
        </row>
        <row r="92">
          <cell r="A92" t="str">
            <v>Miloš Skakić, dipl.inž.geod.</v>
          </cell>
        </row>
        <row r="93">
          <cell r="A93" t="str">
            <v>Miran Vedlin, univ.dipl.inž.grad.</v>
          </cell>
        </row>
        <row r="94">
          <cell r="A94" t="str">
            <v>Mirjana Kraljič Kenk, univ.dipl.inž.grad.</v>
          </cell>
        </row>
        <row r="95">
          <cell r="A95" t="str">
            <v>Mitja Žerjav, dipl.inž.el.</v>
          </cell>
        </row>
        <row r="96">
          <cell r="A96" t="str">
            <v>Mojca Zemljarič Bajec, univ.dipl.inž.grad.</v>
          </cell>
        </row>
        <row r="97">
          <cell r="A97" t="str">
            <v>Peter Jemec, dipl.inž.grad.</v>
          </cell>
        </row>
        <row r="98">
          <cell r="A98" t="str">
            <v>Peter Kristanič, univ.dipl.inž.grad.</v>
          </cell>
        </row>
        <row r="99">
          <cell r="A99" t="str">
            <v>Petra Krištof, univ.dipl.inž.grad.</v>
          </cell>
        </row>
        <row r="100">
          <cell r="A100" t="str">
            <v>Primož Golob, dipl.inž.str.</v>
          </cell>
        </row>
        <row r="101">
          <cell r="A101" t="str">
            <v>Primož Štupica, univ.dipl.inž.el.</v>
          </cell>
        </row>
        <row r="102">
          <cell r="A102" t="str">
            <v>Radivoje Drača, univ.dipl.inž.geod.</v>
          </cell>
        </row>
        <row r="103">
          <cell r="A103" t="str">
            <v>Rado Marhold, dipl.inž.fiz.</v>
          </cell>
        </row>
        <row r="104">
          <cell r="A104" t="str">
            <v>Regina Kolenc, univ.dipl.inž.geod.</v>
          </cell>
        </row>
        <row r="105">
          <cell r="A105" t="str">
            <v>Robert Gostinčar, univ.dipl.inž.kraj.arh.</v>
          </cell>
        </row>
        <row r="106">
          <cell r="A106" t="str">
            <v>Roman Jemec, univ.dipl.inž.str.</v>
          </cell>
        </row>
        <row r="107">
          <cell r="A107" t="str">
            <v>Sabinjan Pečnik, univ.dipl.gosp.inž.</v>
          </cell>
        </row>
        <row r="108">
          <cell r="A108" t="str">
            <v>Samo Trotošek, univ.dipl.inž.geol.</v>
          </cell>
        </row>
        <row r="109">
          <cell r="A109" t="str">
            <v>Saša Galuf, univ.dipl.inž.grad.</v>
          </cell>
        </row>
        <row r="110">
          <cell r="A110" t="str">
            <v>Saša Stupar, dipl.inž.el.</v>
          </cell>
        </row>
        <row r="111">
          <cell r="A111" t="str">
            <v>Srečko Kociper, inž.geod.</v>
          </cell>
        </row>
        <row r="112">
          <cell r="A112" t="str">
            <v>Stane Jeriček, univ.dipl.inž.el.</v>
          </cell>
        </row>
        <row r="113">
          <cell r="A113" t="str">
            <v>Špela Štern, univ.dipl.inž.arh.</v>
          </cell>
        </row>
        <row r="114">
          <cell r="A114" t="str">
            <v xml:space="preserve">Tadej Srdinšek, dipl.inž.geod.   </v>
          </cell>
        </row>
        <row r="115">
          <cell r="A115" t="str">
            <v>Tanja Blagotinšek, univ.dipl.inž.grad.</v>
          </cell>
        </row>
        <row r="116">
          <cell r="A116" t="str">
            <v>Tomaž Predan, dipl.inž.prom.</v>
          </cell>
        </row>
        <row r="117">
          <cell r="A117" t="str">
            <v>Tomaž Tratnjek, univ.dipl.inž.geod.</v>
          </cell>
        </row>
        <row r="118">
          <cell r="A118" t="str">
            <v>Tomaž Zajec, univ.dipl.inž.grad.</v>
          </cell>
        </row>
        <row r="119">
          <cell r="A119" t="str">
            <v>Uroš Jarc, univ.dipl.inž.grad.</v>
          </cell>
        </row>
        <row r="120">
          <cell r="A120" t="str">
            <v>Urška Zorič, univ.dipl.inž.kraj.arh.</v>
          </cell>
        </row>
        <row r="121">
          <cell r="A121" t="str">
            <v>Vesna Filipič, dipl.inž.grad.</v>
          </cell>
        </row>
        <row r="122">
          <cell r="A122" t="str">
            <v>Viljem Zemljak, inž.gradb.</v>
          </cell>
        </row>
        <row r="123">
          <cell r="A123" t="str">
            <v>Vinko Mišmaš, dipl.inž.str.</v>
          </cell>
        </row>
        <row r="124">
          <cell r="A124" t="str">
            <v>Zdravko Štraser, univ.dipl.inž.el.</v>
          </cell>
        </row>
        <row r="125">
          <cell r="A125" t="str">
            <v>Željko Jovanović, univ.dipl.inž.el.</v>
          </cell>
        </row>
      </sheetData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EHLKL-29-34"/>
      <sheetName val="CEHLKL-6-12"/>
      <sheetName val="CEOGKL-80-60"/>
      <sheetName val="CEDGKL-60-40"/>
      <sheetName val="CENAS-3barg"/>
      <sheetName val="CENAS-6barg"/>
      <sheetName val="CEKO-6BARG"/>
      <sheetName val="CEOK-6BARG"/>
      <sheetName val="CEREK"/>
      <sheetName val="CEPAPREG"/>
      <sheetName val="CEVO"/>
      <sheetName val="CEPAPREG (2)"/>
    </sheetNames>
    <sheetDataSet>
      <sheetData sheetId="0"/>
      <sheetData sheetId="1" refreshError="1">
        <row r="12">
          <cell r="B12" t="str">
            <v>W</v>
          </cell>
          <cell r="C12" t="str">
            <v>m</v>
          </cell>
          <cell r="E12" t="str">
            <v>m/s</v>
          </cell>
          <cell r="F12" t="str">
            <v>m3/h</v>
          </cell>
          <cell r="G12" t="str">
            <v>mm</v>
          </cell>
          <cell r="H12" t="str">
            <v>DN</v>
          </cell>
        </row>
        <row r="13">
          <cell r="B13">
            <v>1337000</v>
          </cell>
          <cell r="C13">
            <v>10</v>
          </cell>
          <cell r="D13">
            <v>18</v>
          </cell>
          <cell r="E13">
            <v>2</v>
          </cell>
          <cell r="F13">
            <v>191.19172215341931</v>
          </cell>
          <cell r="G13">
            <v>183.87528278992957</v>
          </cell>
          <cell r="H13">
            <v>200</v>
          </cell>
        </row>
        <row r="14">
          <cell r="B14">
            <v>1337000</v>
          </cell>
          <cell r="C14" t="str">
            <v>dp =</v>
          </cell>
          <cell r="D14">
            <v>15</v>
          </cell>
          <cell r="E14" t="str">
            <v>kPa</v>
          </cell>
          <cell r="F14">
            <v>191.19172215341931</v>
          </cell>
          <cell r="G14" t="str">
            <v xml:space="preserve"> </v>
          </cell>
          <cell r="H14">
            <v>80</v>
          </cell>
        </row>
        <row r="15">
          <cell r="B15" t="str">
            <v>Regulacijski ventil</v>
          </cell>
          <cell r="E15" t="str">
            <v>V5011R,ML7425A (NC),</v>
          </cell>
          <cell r="G15" t="str">
            <v>DN80, kvs = 100,0 m3/h</v>
          </cell>
        </row>
        <row r="17">
          <cell r="B17">
            <v>2674000</v>
          </cell>
          <cell r="C17">
            <v>10</v>
          </cell>
          <cell r="D17">
            <v>18</v>
          </cell>
          <cell r="E17">
            <v>1.5</v>
          </cell>
          <cell r="F17">
            <v>382.38344430683861</v>
          </cell>
          <cell r="G17">
            <v>300.2670794301925</v>
          </cell>
          <cell r="H17">
            <v>300</v>
          </cell>
        </row>
        <row r="18">
          <cell r="B18">
            <v>2674000</v>
          </cell>
          <cell r="C18" t="str">
            <v>dp =</v>
          </cell>
          <cell r="D18">
            <v>20</v>
          </cell>
          <cell r="E18" t="str">
            <v>kPa</v>
          </cell>
          <cell r="F18">
            <v>382.38344430683861</v>
          </cell>
          <cell r="G18" t="str">
            <v xml:space="preserve"> </v>
          </cell>
          <cell r="H18">
            <v>80</v>
          </cell>
        </row>
        <row r="19">
          <cell r="B19" t="str">
            <v>Regulacijski ventil</v>
          </cell>
          <cell r="E19" t="str">
            <v>V5011R,ML7425A (NC),</v>
          </cell>
          <cell r="G19" t="str">
            <v>DN80, kvs = 100,0 m3/h</v>
          </cell>
        </row>
        <row r="21">
          <cell r="B21">
            <v>368500.00000000006</v>
          </cell>
          <cell r="C21">
            <v>10</v>
          </cell>
          <cell r="D21">
            <v>18</v>
          </cell>
          <cell r="E21">
            <v>1.5</v>
          </cell>
          <cell r="F21">
            <v>52.695699037797326</v>
          </cell>
          <cell r="G21">
            <v>111.46685926052126</v>
          </cell>
          <cell r="H21">
            <v>125</v>
          </cell>
        </row>
        <row r="22">
          <cell r="B22">
            <v>368500.00000000006</v>
          </cell>
          <cell r="C22" t="str">
            <v>dp =</v>
          </cell>
          <cell r="D22">
            <v>20</v>
          </cell>
          <cell r="E22" t="str">
            <v>kPa</v>
          </cell>
          <cell r="F22">
            <v>52.695699037797326</v>
          </cell>
          <cell r="G22" t="str">
            <v xml:space="preserve"> </v>
          </cell>
          <cell r="H22">
            <v>80</v>
          </cell>
        </row>
        <row r="23">
          <cell r="B23" t="str">
            <v>Regulacijski ventil</v>
          </cell>
          <cell r="E23" t="str">
            <v>V5011R,ML7425A (NC),</v>
          </cell>
          <cell r="G23" t="str">
            <v>DN80, kvs = 100,0 m3/h</v>
          </cell>
        </row>
        <row r="26">
          <cell r="B26">
            <v>737000.00000000012</v>
          </cell>
          <cell r="C26">
            <v>10</v>
          </cell>
          <cell r="D26">
            <v>18</v>
          </cell>
          <cell r="E26">
            <v>3</v>
          </cell>
          <cell r="F26">
            <v>105.39139807559465</v>
          </cell>
          <cell r="G26">
            <v>111.46685926052126</v>
          </cell>
          <cell r="H26">
            <v>125</v>
          </cell>
        </row>
        <row r="27">
          <cell r="B27">
            <v>737000.00000000012</v>
          </cell>
          <cell r="C27" t="str">
            <v>dp =</v>
          </cell>
          <cell r="D27">
            <v>20</v>
          </cell>
          <cell r="E27" t="str">
            <v>kPa</v>
          </cell>
          <cell r="F27">
            <v>105.39139807559465</v>
          </cell>
          <cell r="G27" t="str">
            <v xml:space="preserve"> </v>
          </cell>
          <cell r="H27">
            <v>80</v>
          </cell>
        </row>
        <row r="28">
          <cell r="B28" t="str">
            <v>Regulacijski ventil</v>
          </cell>
          <cell r="E28" t="str">
            <v>V5011R,ML7425A (NC),</v>
          </cell>
          <cell r="G28" t="str">
            <v>DN80, kvs = 100,0 m3/h</v>
          </cell>
        </row>
        <row r="994">
          <cell r="B994">
            <v>0</v>
          </cell>
          <cell r="C994" t="str">
            <v>dp =</v>
          </cell>
          <cell r="D994">
            <v>0.1</v>
          </cell>
          <cell r="E994" t="str">
            <v>kPa</v>
          </cell>
          <cell r="F994">
            <v>0</v>
          </cell>
          <cell r="G994" t="str">
            <v xml:space="preserve"> </v>
          </cell>
          <cell r="H994">
            <v>15</v>
          </cell>
        </row>
        <row r="995">
          <cell r="B995" t="str">
            <v>Regulacijski ventil</v>
          </cell>
          <cell r="E995" t="str">
            <v>V5328A DN15, kvs = 0,1 m3/h,</v>
          </cell>
          <cell r="H995" t="str">
            <v>MP 953 A(NO)</v>
          </cell>
        </row>
        <row r="996">
          <cell r="B996">
            <v>1000</v>
          </cell>
          <cell r="C996" t="str">
            <v>dp =</v>
          </cell>
          <cell r="D996">
            <v>0.1</v>
          </cell>
          <cell r="E996" t="str">
            <v>kPa</v>
          </cell>
          <cell r="F996">
            <v>0.14300054012970778</v>
          </cell>
          <cell r="G996" t="str">
            <v xml:space="preserve"> </v>
          </cell>
          <cell r="H996">
            <v>20</v>
          </cell>
        </row>
        <row r="997">
          <cell r="B997" t="str">
            <v>Regulacijski ventil</v>
          </cell>
          <cell r="E997" t="str">
            <v>V5329A DN20, kvs = 6,3 m3/h,</v>
          </cell>
          <cell r="H997" t="str">
            <v>MP 953 A(NO)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EHLKL-29-34"/>
      <sheetName val="CEHLKL-6-12"/>
      <sheetName val="CEOGKL-80-60"/>
      <sheetName val="CEDGKL-60-40"/>
      <sheetName val="CENAS-3barg"/>
      <sheetName val="CENAS-6barg"/>
      <sheetName val="CEKO-6BARG"/>
      <sheetName val="CEOK-6BARG"/>
      <sheetName val="CEREK"/>
      <sheetName val="CEPAPREG"/>
      <sheetName val="CEVO"/>
      <sheetName val="CEPAPREG (2)"/>
    </sheetNames>
    <sheetDataSet>
      <sheetData sheetId="0"/>
      <sheetData sheetId="1" refreshError="1">
        <row r="12">
          <cell r="B12" t="str">
            <v>W</v>
          </cell>
          <cell r="C12" t="str">
            <v>m</v>
          </cell>
          <cell r="E12" t="str">
            <v>m/s</v>
          </cell>
          <cell r="F12" t="str">
            <v>m3/h</v>
          </cell>
          <cell r="G12" t="str">
            <v>mm</v>
          </cell>
          <cell r="H12" t="str">
            <v>DN</v>
          </cell>
        </row>
        <row r="13">
          <cell r="B13">
            <v>1337000</v>
          </cell>
          <cell r="C13">
            <v>10</v>
          </cell>
          <cell r="D13">
            <v>18</v>
          </cell>
          <cell r="E13">
            <v>2</v>
          </cell>
          <cell r="F13">
            <v>191.19172215341931</v>
          </cell>
          <cell r="G13">
            <v>183.87528278992957</v>
          </cell>
          <cell r="H13">
            <v>200</v>
          </cell>
        </row>
        <row r="14">
          <cell r="B14">
            <v>1337000</v>
          </cell>
          <cell r="C14" t="str">
            <v>dp =</v>
          </cell>
          <cell r="D14">
            <v>15</v>
          </cell>
          <cell r="E14" t="str">
            <v>kPa</v>
          </cell>
          <cell r="F14">
            <v>191.19172215341931</v>
          </cell>
          <cell r="G14" t="str">
            <v xml:space="preserve"> </v>
          </cell>
          <cell r="H14">
            <v>80</v>
          </cell>
        </row>
        <row r="15">
          <cell r="B15" t="str">
            <v>Regulacijski ventil</v>
          </cell>
          <cell r="E15" t="str">
            <v>V5011R,ML7425A (NC),</v>
          </cell>
          <cell r="G15" t="str">
            <v>DN80, kvs = 100,0 m3/h</v>
          </cell>
        </row>
        <row r="17">
          <cell r="B17">
            <v>2674000</v>
          </cell>
          <cell r="C17">
            <v>10</v>
          </cell>
          <cell r="D17">
            <v>18</v>
          </cell>
          <cell r="E17">
            <v>1.5</v>
          </cell>
          <cell r="F17">
            <v>382.38344430683861</v>
          </cell>
          <cell r="G17">
            <v>300.2670794301925</v>
          </cell>
          <cell r="H17">
            <v>300</v>
          </cell>
        </row>
        <row r="18">
          <cell r="B18">
            <v>2674000</v>
          </cell>
          <cell r="C18" t="str">
            <v>dp =</v>
          </cell>
          <cell r="D18">
            <v>20</v>
          </cell>
          <cell r="E18" t="str">
            <v>kPa</v>
          </cell>
          <cell r="F18">
            <v>382.38344430683861</v>
          </cell>
          <cell r="G18" t="str">
            <v xml:space="preserve"> </v>
          </cell>
          <cell r="H18">
            <v>80</v>
          </cell>
        </row>
        <row r="19">
          <cell r="B19" t="str">
            <v>Regulacijski ventil</v>
          </cell>
          <cell r="E19" t="str">
            <v>V5011R,ML7425A (NC),</v>
          </cell>
          <cell r="G19" t="str">
            <v>DN80, kvs = 100,0 m3/h</v>
          </cell>
        </row>
        <row r="21">
          <cell r="B21">
            <v>368500.00000000006</v>
          </cell>
          <cell r="C21">
            <v>10</v>
          </cell>
          <cell r="D21">
            <v>18</v>
          </cell>
          <cell r="E21">
            <v>1.5</v>
          </cell>
          <cell r="F21">
            <v>52.695699037797326</v>
          </cell>
          <cell r="G21">
            <v>111.46685926052126</v>
          </cell>
          <cell r="H21">
            <v>125</v>
          </cell>
        </row>
        <row r="22">
          <cell r="B22">
            <v>368500.00000000006</v>
          </cell>
          <cell r="C22" t="str">
            <v>dp =</v>
          </cell>
          <cell r="D22">
            <v>20</v>
          </cell>
          <cell r="E22" t="str">
            <v>kPa</v>
          </cell>
          <cell r="F22">
            <v>52.695699037797326</v>
          </cell>
          <cell r="G22" t="str">
            <v xml:space="preserve"> </v>
          </cell>
          <cell r="H22">
            <v>80</v>
          </cell>
        </row>
        <row r="23">
          <cell r="B23" t="str">
            <v>Regulacijski ventil</v>
          </cell>
          <cell r="E23" t="str">
            <v>V5011R,ML7425A (NC),</v>
          </cell>
          <cell r="G23" t="str">
            <v>DN80, kvs = 100,0 m3/h</v>
          </cell>
        </row>
        <row r="26">
          <cell r="B26">
            <v>737000.00000000012</v>
          </cell>
          <cell r="C26">
            <v>10</v>
          </cell>
          <cell r="D26">
            <v>18</v>
          </cell>
          <cell r="E26">
            <v>3</v>
          </cell>
          <cell r="F26">
            <v>105.39139807559465</v>
          </cell>
          <cell r="G26">
            <v>111.46685926052126</v>
          </cell>
          <cell r="H26">
            <v>125</v>
          </cell>
        </row>
        <row r="27">
          <cell r="B27">
            <v>737000.00000000012</v>
          </cell>
          <cell r="C27" t="str">
            <v>dp =</v>
          </cell>
          <cell r="D27">
            <v>20</v>
          </cell>
          <cell r="E27" t="str">
            <v>kPa</v>
          </cell>
          <cell r="F27">
            <v>105.39139807559465</v>
          </cell>
          <cell r="G27" t="str">
            <v xml:space="preserve"> </v>
          </cell>
          <cell r="H27">
            <v>80</v>
          </cell>
        </row>
        <row r="28">
          <cell r="B28" t="str">
            <v>Regulacijski ventil</v>
          </cell>
          <cell r="E28" t="str">
            <v>V5011R,ML7425A (NC),</v>
          </cell>
          <cell r="G28" t="str">
            <v>DN80, kvs = 100,0 m3/h</v>
          </cell>
        </row>
        <row r="994">
          <cell r="B994">
            <v>0</v>
          </cell>
          <cell r="C994" t="str">
            <v>dp =</v>
          </cell>
          <cell r="D994">
            <v>0.1</v>
          </cell>
          <cell r="E994" t="str">
            <v>kPa</v>
          </cell>
          <cell r="F994">
            <v>0</v>
          </cell>
          <cell r="G994" t="str">
            <v xml:space="preserve"> </v>
          </cell>
          <cell r="H994">
            <v>15</v>
          </cell>
        </row>
        <row r="995">
          <cell r="B995" t="str">
            <v>Regulacijski ventil</v>
          </cell>
          <cell r="E995" t="str">
            <v>V5328A DN15, kvs = 0,1 m3/h,</v>
          </cell>
          <cell r="H995" t="str">
            <v>MP 953 A(NO)</v>
          </cell>
        </row>
        <row r="996">
          <cell r="B996">
            <v>1000</v>
          </cell>
          <cell r="C996" t="str">
            <v>dp =</v>
          </cell>
          <cell r="D996">
            <v>0.1</v>
          </cell>
          <cell r="E996" t="str">
            <v>kPa</v>
          </cell>
          <cell r="F996">
            <v>0.14300054012970778</v>
          </cell>
          <cell r="G996" t="str">
            <v xml:space="preserve"> </v>
          </cell>
          <cell r="H996">
            <v>20</v>
          </cell>
        </row>
        <row r="997">
          <cell r="B997" t="str">
            <v>Regulacijski ventil</v>
          </cell>
          <cell r="E997" t="str">
            <v>V5329A DN20, kvs = 6,3 m3/h,</v>
          </cell>
          <cell r="H997" t="str">
            <v>MP 953 A(NO)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0401C4-7A23-4AB8-96BB-430508DC9FCE}">
  <sheetPr>
    <pageSetUpPr fitToPage="1"/>
  </sheetPr>
  <dimension ref="A2:F26"/>
  <sheetViews>
    <sheetView tabSelected="1" view="pageBreakPreview" zoomScaleNormal="100" zoomScaleSheetLayoutView="100" workbookViewId="0">
      <selection activeCell="F22" sqref="F22"/>
    </sheetView>
  </sheetViews>
  <sheetFormatPr defaultRowHeight="15"/>
  <cols>
    <col min="1" max="1" width="8" style="3" bestFit="1" customWidth="1"/>
    <col min="2" max="2" width="42.28515625" customWidth="1"/>
    <col min="3" max="3" width="15.42578125" style="9" bestFit="1" customWidth="1"/>
    <col min="4" max="4" width="16" style="39" customWidth="1"/>
    <col min="5" max="5" width="15.42578125" style="39" bestFit="1" customWidth="1"/>
    <col min="6" max="6" width="11.5703125" bestFit="1" customWidth="1"/>
  </cols>
  <sheetData>
    <row r="2" spans="1:6" ht="18">
      <c r="A2" s="4"/>
      <c r="B2" s="14"/>
      <c r="C2" s="7"/>
      <c r="D2" s="8"/>
      <c r="E2" s="8"/>
    </row>
    <row r="3" spans="1:6" ht="15" customHeight="1">
      <c r="A3" s="4" t="s">
        <v>10</v>
      </c>
      <c r="B3" s="88" t="s">
        <v>12</v>
      </c>
      <c r="C3" s="88"/>
      <c r="D3" s="88"/>
      <c r="E3" s="88"/>
    </row>
    <row r="4" spans="1:6">
      <c r="B4" s="35"/>
      <c r="C4" s="35"/>
      <c r="D4" s="35"/>
      <c r="E4" s="35"/>
    </row>
    <row r="5" spans="1:6">
      <c r="B5" s="15" t="s">
        <v>9</v>
      </c>
      <c r="C5" s="42"/>
      <c r="D5" s="16"/>
      <c r="E5" s="16"/>
      <c r="F5" s="38"/>
    </row>
    <row r="6" spans="1:6">
      <c r="B6" s="15"/>
      <c r="C6" s="42"/>
      <c r="D6" s="16"/>
      <c r="E6" s="16"/>
      <c r="F6" s="38"/>
    </row>
    <row r="7" spans="1:6" ht="15.75">
      <c r="B7" s="17" t="s">
        <v>11</v>
      </c>
      <c r="C7" s="7"/>
      <c r="D7" s="8"/>
      <c r="E7" s="8"/>
    </row>
    <row r="9" spans="1:6">
      <c r="A9" s="33" t="s">
        <v>2</v>
      </c>
      <c r="B9" s="19" t="s">
        <v>0</v>
      </c>
      <c r="C9" s="20" t="s">
        <v>5</v>
      </c>
      <c r="D9" s="21" t="s">
        <v>7</v>
      </c>
      <c r="E9" s="21" t="s">
        <v>6</v>
      </c>
    </row>
    <row r="10" spans="1:6">
      <c r="A10" s="32"/>
      <c r="B10" s="75"/>
      <c r="C10" s="11"/>
      <c r="D10" s="11"/>
      <c r="E10" s="11"/>
    </row>
    <row r="11" spans="1:6">
      <c r="A11" s="31" t="s">
        <v>4</v>
      </c>
      <c r="B11" s="23" t="s">
        <v>3</v>
      </c>
      <c r="C11" s="30">
        <f>SUM(C12:C14)</f>
        <v>0</v>
      </c>
      <c r="D11" s="30">
        <f>SUM(D12:D14)</f>
        <v>0</v>
      </c>
      <c r="E11" s="30">
        <f>SUM(E12:E14)</f>
        <v>0</v>
      </c>
    </row>
    <row r="12" spans="1:6" ht="28.5">
      <c r="A12" s="32" t="s">
        <v>208</v>
      </c>
      <c r="B12" s="25" t="s">
        <v>209</v>
      </c>
      <c r="C12" s="11"/>
      <c r="D12" s="11"/>
      <c r="E12" s="11"/>
    </row>
    <row r="13" spans="1:6" ht="15" customHeight="1">
      <c r="A13" s="36"/>
      <c r="B13" s="75" t="s">
        <v>196</v>
      </c>
      <c r="C13" s="37">
        <f>'KOM-KANAL'!$E$111</f>
        <v>0</v>
      </c>
      <c r="D13" s="11">
        <f t="shared" ref="D13" si="0">C13*0.22</f>
        <v>0</v>
      </c>
      <c r="E13" s="11">
        <f t="shared" ref="E13" si="1">C13+D13</f>
        <v>0</v>
      </c>
    </row>
    <row r="14" spans="1:6" s="41" customFormat="1" ht="15" customHeight="1">
      <c r="A14" s="40"/>
      <c r="B14" s="75" t="s">
        <v>199</v>
      </c>
      <c r="C14" s="37">
        <f>'MET-KANAL'!$E$90</f>
        <v>0</v>
      </c>
      <c r="D14" s="11">
        <f>C14*0.22</f>
        <v>0</v>
      </c>
      <c r="E14" s="11">
        <f>C14+D14</f>
        <v>0</v>
      </c>
    </row>
    <row r="15" spans="1:6">
      <c r="A15" s="24"/>
      <c r="B15" s="25"/>
      <c r="C15" s="12"/>
      <c r="D15" s="11"/>
      <c r="E15" s="11"/>
    </row>
    <row r="16" spans="1:6">
      <c r="A16" s="22"/>
      <c r="B16" s="27"/>
      <c r="C16" s="10"/>
      <c r="D16" s="10"/>
      <c r="E16" s="10"/>
    </row>
    <row r="17" spans="1:5">
      <c r="A17" s="24"/>
      <c r="B17" s="26"/>
      <c r="C17" s="5"/>
      <c r="D17" s="11"/>
      <c r="E17" s="11"/>
    </row>
    <row r="18" spans="1:5">
      <c r="A18" s="18"/>
      <c r="B18" s="28" t="s">
        <v>1</v>
      </c>
      <c r="C18" s="29">
        <f>C11</f>
        <v>0</v>
      </c>
      <c r="D18" s="29">
        <f>D11</f>
        <v>0</v>
      </c>
      <c r="E18" s="29">
        <f>E11</f>
        <v>0</v>
      </c>
    </row>
    <row r="19" spans="1:5">
      <c r="B19" s="1"/>
    </row>
    <row r="20" spans="1:5">
      <c r="B20" s="1"/>
    </row>
    <row r="21" spans="1:5">
      <c r="B21" s="34"/>
    </row>
    <row r="22" spans="1:5">
      <c r="A22" s="4"/>
      <c r="B22" s="2"/>
      <c r="C22" s="13"/>
      <c r="D22" s="6"/>
      <c r="E22" s="6"/>
    </row>
    <row r="23" spans="1:5">
      <c r="A23" s="4"/>
      <c r="B23" s="2" t="s">
        <v>8</v>
      </c>
      <c r="C23" s="13"/>
      <c r="D23" s="6"/>
      <c r="E23" s="6"/>
    </row>
    <row r="24" spans="1:5">
      <c r="A24" s="4"/>
      <c r="B24" s="2"/>
      <c r="C24" s="13"/>
      <c r="D24" s="6"/>
      <c r="E24" s="6"/>
    </row>
    <row r="25" spans="1:5">
      <c r="A25" s="4"/>
      <c r="B25" s="2"/>
      <c r="C25" s="13"/>
      <c r="D25" s="4"/>
      <c r="E25" s="6"/>
    </row>
    <row r="26" spans="1:5">
      <c r="A26" s="4"/>
      <c r="B26" s="2"/>
      <c r="C26" s="13"/>
      <c r="D26" s="4"/>
      <c r="E26" s="6"/>
    </row>
  </sheetData>
  <mergeCells count="1">
    <mergeCell ref="B3:E3"/>
  </mergeCells>
  <pageMargins left="0.7" right="0.7" top="0.75" bottom="0.75" header="0.3" footer="0.3"/>
  <pageSetup paperSize="9" scale="9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9EF1A4-8F7A-488F-8C3D-A11CCED29BBD}">
  <dimension ref="B1:H115"/>
  <sheetViews>
    <sheetView view="pageBreakPreview" zoomScale="60" zoomScaleNormal="100" workbookViewId="0">
      <pane ySplit="7" topLeftCell="A84" activePane="bottomLeft" state="frozen"/>
      <selection pane="bottomLeft" activeCell="G102" sqref="G102"/>
    </sheetView>
  </sheetViews>
  <sheetFormatPr defaultRowHeight="12.75"/>
  <cols>
    <col min="1" max="1" width="9.140625" style="43"/>
    <col min="2" max="3" width="10.7109375" style="45" customWidth="1"/>
    <col min="4" max="4" width="47.7109375" style="46" customWidth="1"/>
    <col min="5" max="5" width="14.7109375" style="45" customWidth="1"/>
    <col min="6" max="6" width="12.7109375" style="47" customWidth="1"/>
    <col min="7" max="7" width="15.7109375" style="48" customWidth="1"/>
    <col min="8" max="8" width="15.7109375" style="49" customWidth="1"/>
    <col min="9" max="16384" width="9.140625" style="43"/>
  </cols>
  <sheetData>
    <row r="1" spans="2:8" ht="20.100000000000001" customHeight="1">
      <c r="B1" s="44" t="s">
        <v>198</v>
      </c>
    </row>
    <row r="2" spans="2:8" s="50" customFormat="1" ht="15" customHeight="1">
      <c r="B2" s="71" t="s">
        <v>10</v>
      </c>
      <c r="C2" s="72" t="s">
        <v>12</v>
      </c>
      <c r="E2" s="51"/>
      <c r="F2" s="47"/>
      <c r="G2" s="52"/>
      <c r="H2" s="49"/>
    </row>
    <row r="3" spans="2:8" s="50" customFormat="1" ht="15" customHeight="1">
      <c r="B3" s="71" t="s">
        <v>13</v>
      </c>
      <c r="C3" s="72" t="s">
        <v>197</v>
      </c>
      <c r="E3" s="51"/>
      <c r="F3" s="47"/>
      <c r="G3" s="52"/>
      <c r="H3" s="49"/>
    </row>
    <row r="4" spans="2:8" s="50" customFormat="1" ht="15" customHeight="1">
      <c r="B4" s="71"/>
      <c r="C4" s="72" t="s">
        <v>196</v>
      </c>
      <c r="E4" s="51"/>
      <c r="F4" s="47"/>
      <c r="G4" s="52"/>
      <c r="H4" s="49"/>
    </row>
    <row r="5" spans="2:8" s="50" customFormat="1" ht="20.100000000000001" customHeight="1">
      <c r="B5" s="71" t="s">
        <v>14</v>
      </c>
      <c r="C5" s="72" t="s">
        <v>15</v>
      </c>
      <c r="D5" s="89" t="s">
        <v>16</v>
      </c>
      <c r="E5" s="89"/>
      <c r="F5" s="89"/>
      <c r="G5" s="89"/>
      <c r="H5" s="89"/>
    </row>
    <row r="6" spans="2:8" s="53" customFormat="1" ht="9.9499999999999993" customHeight="1">
      <c r="B6" s="54"/>
      <c r="C6" s="54"/>
      <c r="D6" s="55"/>
      <c r="E6" s="54"/>
      <c r="F6" s="56"/>
      <c r="G6" s="57"/>
      <c r="H6" s="58"/>
    </row>
    <row r="7" spans="2:8" s="82" customFormat="1" ht="32.1" customHeight="1" thickBot="1">
      <c r="B7" s="86" t="s">
        <v>17</v>
      </c>
      <c r="C7" s="86" t="s">
        <v>18</v>
      </c>
      <c r="D7" s="87" t="s">
        <v>19</v>
      </c>
      <c r="E7" s="86" t="s">
        <v>20</v>
      </c>
      <c r="F7" s="85" t="s">
        <v>21</v>
      </c>
      <c r="G7" s="84" t="s">
        <v>22</v>
      </c>
      <c r="H7" s="83" t="s">
        <v>23</v>
      </c>
    </row>
    <row r="8" spans="2:8" s="76" customFormat="1" ht="9.9499999999999993" customHeight="1">
      <c r="B8" s="80"/>
      <c r="C8" s="80"/>
      <c r="D8" s="81"/>
      <c r="E8" s="80"/>
      <c r="F8" s="79"/>
      <c r="G8" s="78"/>
      <c r="H8" s="77"/>
    </row>
    <row r="9" spans="2:8">
      <c r="D9" s="59" t="s">
        <v>24</v>
      </c>
      <c r="G9" s="60" t="s">
        <v>25</v>
      </c>
      <c r="H9" s="61">
        <f>+SUM(H10:H24)</f>
        <v>0</v>
      </c>
    </row>
    <row r="10" spans="2:8">
      <c r="D10" s="59"/>
      <c r="G10" s="60"/>
      <c r="H10" s="61"/>
    </row>
    <row r="11" spans="2:8">
      <c r="D11" s="59" t="s">
        <v>26</v>
      </c>
    </row>
    <row r="12" spans="2:8" ht="25.5">
      <c r="B12" s="45" t="s">
        <v>27</v>
      </c>
      <c r="C12" s="45" t="s">
        <v>28</v>
      </c>
      <c r="D12" s="46" t="s">
        <v>29</v>
      </c>
      <c r="E12" s="45" t="s">
        <v>30</v>
      </c>
      <c r="F12" s="47">
        <v>0.23</v>
      </c>
      <c r="G12" s="62">
        <v>0</v>
      </c>
      <c r="H12" s="63">
        <f>ROUND(F12*G12,2)</f>
        <v>0</v>
      </c>
    </row>
    <row r="13" spans="2:8" ht="38.25">
      <c r="D13" s="64" t="s">
        <v>195</v>
      </c>
      <c r="G13" s="62"/>
      <c r="H13" s="63"/>
    </row>
    <row r="14" spans="2:8" ht="25.5">
      <c r="B14" s="45" t="s">
        <v>31</v>
      </c>
      <c r="C14" s="45" t="s">
        <v>32</v>
      </c>
      <c r="D14" s="46" t="s">
        <v>33</v>
      </c>
      <c r="E14" s="45" t="s">
        <v>34</v>
      </c>
      <c r="F14" s="47">
        <v>17</v>
      </c>
      <c r="G14" s="48">
        <v>0</v>
      </c>
      <c r="H14" s="49">
        <f>ROUND(F14*G14,2)</f>
        <v>0</v>
      </c>
    </row>
    <row r="15" spans="2:8" ht="63.75">
      <c r="D15" s="64" t="s">
        <v>194</v>
      </c>
    </row>
    <row r="17" spans="2:8">
      <c r="D17" s="59" t="s">
        <v>35</v>
      </c>
    </row>
    <row r="18" spans="2:8" ht="25.5">
      <c r="B18" s="45" t="s">
        <v>27</v>
      </c>
      <c r="C18" s="45" t="s">
        <v>36</v>
      </c>
      <c r="D18" s="46" t="s">
        <v>37</v>
      </c>
      <c r="E18" s="45" t="s">
        <v>38</v>
      </c>
      <c r="F18" s="47">
        <v>73</v>
      </c>
      <c r="G18" s="62">
        <v>0</v>
      </c>
      <c r="H18" s="63">
        <f>ROUND(F18*G18,2)</f>
        <v>0</v>
      </c>
    </row>
    <row r="19" spans="2:8" ht="38.25">
      <c r="D19" s="64" t="s">
        <v>193</v>
      </c>
      <c r="G19" s="62"/>
      <c r="H19" s="63"/>
    </row>
    <row r="20" spans="2:8" ht="25.5">
      <c r="B20" s="45" t="s">
        <v>31</v>
      </c>
      <c r="C20" s="45" t="s">
        <v>41</v>
      </c>
      <c r="D20" s="46" t="s">
        <v>42</v>
      </c>
      <c r="E20" s="45" t="s">
        <v>38</v>
      </c>
      <c r="F20" s="47">
        <v>30</v>
      </c>
      <c r="G20" s="62">
        <v>0</v>
      </c>
      <c r="H20" s="63">
        <f>ROUND(F20*G20,2)</f>
        <v>0</v>
      </c>
    </row>
    <row r="21" spans="2:8" ht="25.5">
      <c r="D21" s="64" t="s">
        <v>192</v>
      </c>
      <c r="G21" s="62"/>
      <c r="H21" s="63"/>
    </row>
    <row r="22" spans="2:8" ht="25.5">
      <c r="B22" s="45" t="s">
        <v>39</v>
      </c>
      <c r="C22" s="45" t="s">
        <v>44</v>
      </c>
      <c r="D22" s="46" t="s">
        <v>45</v>
      </c>
      <c r="E22" s="45" t="s">
        <v>38</v>
      </c>
      <c r="F22" s="47">
        <v>14</v>
      </c>
      <c r="G22" s="62">
        <v>0</v>
      </c>
      <c r="H22" s="63">
        <f>ROUND(F22*G22,2)</f>
        <v>0</v>
      </c>
    </row>
    <row r="23" spans="2:8" ht="25.5">
      <c r="D23" s="64" t="s">
        <v>46</v>
      </c>
      <c r="G23" s="62"/>
      <c r="H23" s="63"/>
    </row>
    <row r="24" spans="2:8">
      <c r="G24" s="62"/>
      <c r="H24" s="63"/>
    </row>
    <row r="25" spans="2:8">
      <c r="D25" s="59" t="s">
        <v>58</v>
      </c>
      <c r="G25" s="73" t="s">
        <v>59</v>
      </c>
      <c r="H25" s="74">
        <f>+SUM(H26:H53)</f>
        <v>0</v>
      </c>
    </row>
    <row r="26" spans="2:8">
      <c r="D26" s="59"/>
      <c r="G26" s="73"/>
      <c r="H26" s="74"/>
    </row>
    <row r="27" spans="2:8">
      <c r="D27" s="59" t="s">
        <v>60</v>
      </c>
      <c r="G27" s="62"/>
      <c r="H27" s="63"/>
    </row>
    <row r="28" spans="2:8" ht="25.5">
      <c r="B28" s="45" t="s">
        <v>27</v>
      </c>
      <c r="C28" s="45" t="s">
        <v>168</v>
      </c>
      <c r="D28" s="46" t="s">
        <v>169</v>
      </c>
      <c r="E28" s="45" t="s">
        <v>50</v>
      </c>
      <c r="F28" s="47">
        <v>220</v>
      </c>
      <c r="G28" s="62">
        <v>0</v>
      </c>
      <c r="H28" s="63">
        <f>ROUND(F28*G28,2)</f>
        <v>0</v>
      </c>
    </row>
    <row r="29" spans="2:8" ht="51">
      <c r="B29" s="45" t="s">
        <v>31</v>
      </c>
      <c r="C29" s="45" t="s">
        <v>191</v>
      </c>
      <c r="D29" s="46" t="s">
        <v>190</v>
      </c>
      <c r="E29" s="45" t="s">
        <v>50</v>
      </c>
      <c r="F29" s="47">
        <v>387</v>
      </c>
      <c r="G29" s="62">
        <v>0</v>
      </c>
      <c r="H29" s="63">
        <f>ROUND(F29*G29,2)</f>
        <v>0</v>
      </c>
    </row>
    <row r="30" spans="2:8" ht="51">
      <c r="B30" s="45" t="s">
        <v>39</v>
      </c>
      <c r="C30" s="45" t="s">
        <v>61</v>
      </c>
      <c r="D30" s="46" t="s">
        <v>62</v>
      </c>
      <c r="E30" s="45" t="s">
        <v>50</v>
      </c>
      <c r="F30" s="47">
        <v>447</v>
      </c>
      <c r="G30" s="62">
        <v>0</v>
      </c>
      <c r="H30" s="63">
        <f>ROUND(F30*G30,2)</f>
        <v>0</v>
      </c>
    </row>
    <row r="31" spans="2:8" ht="25.5">
      <c r="D31" s="64" t="s">
        <v>63</v>
      </c>
      <c r="G31" s="62"/>
      <c r="H31" s="63"/>
    </row>
    <row r="32" spans="2:8" ht="51">
      <c r="B32" s="45" t="s">
        <v>40</v>
      </c>
      <c r="C32" s="45" t="s">
        <v>64</v>
      </c>
      <c r="D32" s="46" t="s">
        <v>65</v>
      </c>
      <c r="E32" s="45" t="s">
        <v>50</v>
      </c>
      <c r="F32" s="47">
        <v>282</v>
      </c>
      <c r="G32" s="62">
        <v>0</v>
      </c>
      <c r="H32" s="63">
        <f>ROUND(F32*G32,2)</f>
        <v>0</v>
      </c>
    </row>
    <row r="33" spans="2:8" ht="25.5">
      <c r="D33" s="64" t="s">
        <v>63</v>
      </c>
      <c r="G33" s="62"/>
      <c r="H33" s="63"/>
    </row>
    <row r="34" spans="2:8" ht="25.5">
      <c r="B34" s="45" t="s">
        <v>43</v>
      </c>
      <c r="C34" s="45" t="s">
        <v>68</v>
      </c>
      <c r="D34" s="46" t="s">
        <v>69</v>
      </c>
      <c r="E34" s="45" t="s">
        <v>70</v>
      </c>
      <c r="F34" s="47">
        <v>14</v>
      </c>
      <c r="G34" s="62">
        <v>0</v>
      </c>
      <c r="H34" s="63">
        <f>ROUND(F34*G34,2)</f>
        <v>0</v>
      </c>
    </row>
    <row r="35" spans="2:8" ht="38.25">
      <c r="D35" s="64" t="s">
        <v>71</v>
      </c>
      <c r="G35" s="62"/>
      <c r="H35" s="63"/>
    </row>
    <row r="36" spans="2:8">
      <c r="G36" s="62"/>
      <c r="H36" s="63"/>
    </row>
    <row r="37" spans="2:8" ht="25.5">
      <c r="D37" s="59" t="s">
        <v>170</v>
      </c>
      <c r="G37" s="62"/>
      <c r="H37" s="63"/>
    </row>
    <row r="38" spans="2:8" ht="25.5">
      <c r="B38" s="45" t="s">
        <v>27</v>
      </c>
      <c r="C38" s="45" t="s">
        <v>176</v>
      </c>
      <c r="D38" s="46" t="s">
        <v>177</v>
      </c>
      <c r="E38" s="45" t="s">
        <v>50</v>
      </c>
      <c r="F38" s="47">
        <v>280</v>
      </c>
      <c r="G38" s="62">
        <v>0</v>
      </c>
      <c r="H38" s="63">
        <f>ROUND(F38*G38,2)</f>
        <v>0</v>
      </c>
    </row>
    <row r="39" spans="2:8" ht="63.75">
      <c r="D39" s="64" t="s">
        <v>72</v>
      </c>
      <c r="G39" s="62"/>
      <c r="H39" s="63"/>
    </row>
    <row r="40" spans="2:8">
      <c r="B40" s="45" t="s">
        <v>31</v>
      </c>
      <c r="C40" s="45" t="s">
        <v>73</v>
      </c>
      <c r="D40" s="46" t="s">
        <v>74</v>
      </c>
      <c r="E40" s="45" t="s">
        <v>50</v>
      </c>
      <c r="F40" s="47">
        <v>627</v>
      </c>
      <c r="G40" s="62">
        <v>0</v>
      </c>
      <c r="H40" s="63">
        <f>ROUND(F40*G40,2)</f>
        <v>0</v>
      </c>
    </row>
    <row r="41" spans="2:8" ht="63.75">
      <c r="D41" s="64" t="s">
        <v>178</v>
      </c>
      <c r="G41" s="62"/>
      <c r="H41" s="63"/>
    </row>
    <row r="42" spans="2:8">
      <c r="G42" s="62"/>
      <c r="H42" s="63"/>
    </row>
    <row r="43" spans="2:8">
      <c r="D43" s="59" t="s">
        <v>189</v>
      </c>
    </row>
    <row r="44" spans="2:8" ht="25.5">
      <c r="B44" s="45" t="s">
        <v>27</v>
      </c>
      <c r="C44" s="45" t="s">
        <v>135</v>
      </c>
      <c r="D44" s="46" t="s">
        <v>136</v>
      </c>
      <c r="E44" s="45" t="s">
        <v>48</v>
      </c>
      <c r="F44" s="47">
        <v>150</v>
      </c>
      <c r="G44" s="62">
        <v>0</v>
      </c>
      <c r="H44" s="63">
        <f>ROUND(F44*G44,2)</f>
        <v>0</v>
      </c>
    </row>
    <row r="45" spans="2:8">
      <c r="B45" s="45" t="s">
        <v>31</v>
      </c>
      <c r="C45" s="45" t="s">
        <v>137</v>
      </c>
      <c r="D45" s="46" t="s">
        <v>138</v>
      </c>
      <c r="E45" s="45" t="s">
        <v>48</v>
      </c>
      <c r="F45" s="47">
        <v>150</v>
      </c>
      <c r="G45" s="48">
        <v>0</v>
      </c>
      <c r="H45" s="49">
        <f>ROUND(F45*G45,2)</f>
        <v>0</v>
      </c>
    </row>
    <row r="47" spans="2:8" ht="25.5">
      <c r="D47" s="59" t="s">
        <v>76</v>
      </c>
    </row>
    <row r="48" spans="2:8">
      <c r="B48" s="45" t="s">
        <v>27</v>
      </c>
      <c r="C48" s="45" t="s">
        <v>82</v>
      </c>
      <c r="D48" s="46" t="s">
        <v>83</v>
      </c>
      <c r="E48" s="45" t="s">
        <v>50</v>
      </c>
      <c r="F48" s="47">
        <v>627</v>
      </c>
      <c r="G48" s="48">
        <v>0</v>
      </c>
      <c r="H48" s="49">
        <f>ROUND(F48*G48,2)</f>
        <v>0</v>
      </c>
    </row>
    <row r="49" spans="2:8">
      <c r="B49" s="45" t="s">
        <v>31</v>
      </c>
      <c r="C49" s="45" t="s">
        <v>77</v>
      </c>
      <c r="D49" s="46" t="s">
        <v>78</v>
      </c>
      <c r="E49" s="45" t="s">
        <v>50</v>
      </c>
      <c r="F49" s="47">
        <v>489</v>
      </c>
      <c r="G49" s="48">
        <v>0</v>
      </c>
      <c r="H49" s="49">
        <f>ROUND(F49*G49,2)</f>
        <v>0</v>
      </c>
    </row>
    <row r="50" spans="2:8">
      <c r="B50" s="45" t="s">
        <v>39</v>
      </c>
      <c r="C50" s="45" t="s">
        <v>188</v>
      </c>
      <c r="D50" s="46" t="s">
        <v>187</v>
      </c>
      <c r="E50" s="45" t="s">
        <v>50</v>
      </c>
      <c r="F50" s="47">
        <v>23</v>
      </c>
      <c r="G50" s="48">
        <v>0</v>
      </c>
      <c r="H50" s="49">
        <f>ROUND(F50*G50,2)</f>
        <v>0</v>
      </c>
    </row>
    <row r="51" spans="2:8">
      <c r="B51" s="45" t="s">
        <v>40</v>
      </c>
      <c r="C51" s="45" t="s">
        <v>79</v>
      </c>
      <c r="D51" s="46" t="s">
        <v>80</v>
      </c>
      <c r="E51" s="45" t="s">
        <v>81</v>
      </c>
      <c r="F51" s="47">
        <v>855</v>
      </c>
      <c r="G51" s="48">
        <v>0</v>
      </c>
      <c r="H51" s="49">
        <f>ROUND(F51*G51,2)</f>
        <v>0</v>
      </c>
    </row>
    <row r="52" spans="2:8" ht="51">
      <c r="D52" s="64" t="s">
        <v>179</v>
      </c>
    </row>
    <row r="54" spans="2:8">
      <c r="D54" s="59" t="s">
        <v>84</v>
      </c>
      <c r="G54" s="60" t="s">
        <v>85</v>
      </c>
      <c r="H54" s="61">
        <f>+SUM(H55:H90)</f>
        <v>0</v>
      </c>
    </row>
    <row r="55" spans="2:8">
      <c r="D55" s="59"/>
      <c r="G55" s="60"/>
      <c r="H55" s="61"/>
    </row>
    <row r="56" spans="2:8">
      <c r="D56" s="59" t="s">
        <v>158</v>
      </c>
    </row>
    <row r="57" spans="2:8" ht="38.25">
      <c r="B57" s="45" t="s">
        <v>27</v>
      </c>
      <c r="C57" s="45" t="s">
        <v>86</v>
      </c>
      <c r="D57" s="46" t="s">
        <v>87</v>
      </c>
      <c r="E57" s="45" t="s">
        <v>38</v>
      </c>
      <c r="F57" s="47">
        <v>30</v>
      </c>
      <c r="G57" s="48">
        <v>0</v>
      </c>
      <c r="H57" s="49">
        <f>ROUND(F57*G57,2)</f>
        <v>0</v>
      </c>
    </row>
    <row r="58" spans="2:8" ht="63.75">
      <c r="D58" s="64" t="s">
        <v>88</v>
      </c>
    </row>
    <row r="59" spans="2:8" ht="38.25">
      <c r="B59" s="45" t="s">
        <v>31</v>
      </c>
      <c r="C59" s="45" t="s">
        <v>89</v>
      </c>
      <c r="D59" s="46" t="s">
        <v>90</v>
      </c>
      <c r="E59" s="45" t="s">
        <v>38</v>
      </c>
      <c r="F59" s="47">
        <v>114</v>
      </c>
      <c r="G59" s="48">
        <v>0</v>
      </c>
      <c r="H59" s="49">
        <f>ROUND(F59*G59,2)</f>
        <v>0</v>
      </c>
    </row>
    <row r="60" spans="2:8" ht="38.25">
      <c r="D60" s="64" t="s">
        <v>91</v>
      </c>
    </row>
    <row r="61" spans="2:8" ht="38.25">
      <c r="B61" s="45" t="s">
        <v>39</v>
      </c>
      <c r="C61" s="45" t="s">
        <v>186</v>
      </c>
      <c r="D61" s="46" t="s">
        <v>185</v>
      </c>
      <c r="E61" s="45" t="s">
        <v>38</v>
      </c>
      <c r="F61" s="47">
        <v>86</v>
      </c>
      <c r="G61" s="48">
        <v>0</v>
      </c>
      <c r="H61" s="49">
        <f>ROUND(F61*G61,2)</f>
        <v>0</v>
      </c>
    </row>
    <row r="62" spans="2:8" ht="38.25">
      <c r="D62" s="64" t="s">
        <v>180</v>
      </c>
    </row>
    <row r="63" spans="2:8" ht="25.5">
      <c r="B63" s="45" t="s">
        <v>40</v>
      </c>
      <c r="C63" s="45" t="s">
        <v>92</v>
      </c>
      <c r="D63" s="46" t="s">
        <v>93</v>
      </c>
      <c r="E63" s="45" t="s">
        <v>38</v>
      </c>
      <c r="F63" s="47">
        <v>144</v>
      </c>
      <c r="G63" s="48">
        <v>0</v>
      </c>
      <c r="H63" s="49">
        <f>ROUND(F63*G63,2)</f>
        <v>0</v>
      </c>
    </row>
    <row r="64" spans="2:8" ht="25.5">
      <c r="B64" s="45" t="s">
        <v>43</v>
      </c>
      <c r="C64" s="45" t="s">
        <v>96</v>
      </c>
      <c r="D64" s="46" t="s">
        <v>97</v>
      </c>
      <c r="E64" s="45" t="s">
        <v>38</v>
      </c>
      <c r="F64" s="47">
        <v>86</v>
      </c>
      <c r="G64" s="48">
        <v>0</v>
      </c>
      <c r="H64" s="49">
        <f>ROUND(F64*G64,2)</f>
        <v>0</v>
      </c>
    </row>
    <row r="65" spans="2:8" ht="51">
      <c r="B65" s="45" t="s">
        <v>47</v>
      </c>
      <c r="C65" s="45" t="s">
        <v>184</v>
      </c>
      <c r="D65" s="46" t="s">
        <v>99</v>
      </c>
      <c r="E65" s="45" t="s">
        <v>34</v>
      </c>
      <c r="F65" s="47">
        <v>4</v>
      </c>
      <c r="G65" s="48">
        <v>0</v>
      </c>
      <c r="H65" s="49">
        <f>ROUND(F65*G65,2)</f>
        <v>0</v>
      </c>
    </row>
    <row r="66" spans="2:8" ht="25.5">
      <c r="D66" s="64" t="s">
        <v>98</v>
      </c>
    </row>
    <row r="67" spans="2:8" ht="25.5">
      <c r="B67" s="45" t="s">
        <v>49</v>
      </c>
      <c r="C67" s="45" t="s">
        <v>100</v>
      </c>
      <c r="D67" s="46" t="s">
        <v>101</v>
      </c>
      <c r="E67" s="45" t="s">
        <v>38</v>
      </c>
      <c r="F67" s="47">
        <v>51</v>
      </c>
      <c r="G67" s="48">
        <v>0</v>
      </c>
      <c r="H67" s="49">
        <f t="shared" ref="H67:H74" si="0">ROUND(F67*G67,2)</f>
        <v>0</v>
      </c>
    </row>
    <row r="68" spans="2:8" ht="25.5">
      <c r="B68" s="45" t="s">
        <v>51</v>
      </c>
      <c r="C68" s="45" t="s">
        <v>102</v>
      </c>
      <c r="D68" s="46" t="s">
        <v>103</v>
      </c>
      <c r="E68" s="45" t="s">
        <v>38</v>
      </c>
      <c r="F68" s="47">
        <v>93</v>
      </c>
      <c r="G68" s="48">
        <v>0</v>
      </c>
      <c r="H68" s="49">
        <f t="shared" si="0"/>
        <v>0</v>
      </c>
    </row>
    <row r="69" spans="2:8" ht="25.5">
      <c r="B69" s="45" t="s">
        <v>52</v>
      </c>
      <c r="C69" s="45" t="s">
        <v>106</v>
      </c>
      <c r="D69" s="46" t="s">
        <v>107</v>
      </c>
      <c r="E69" s="45" t="s">
        <v>38</v>
      </c>
      <c r="F69" s="47">
        <v>86</v>
      </c>
      <c r="G69" s="48">
        <v>0</v>
      </c>
      <c r="H69" s="49">
        <f t="shared" si="0"/>
        <v>0</v>
      </c>
    </row>
    <row r="70" spans="2:8" ht="25.5">
      <c r="B70" s="45" t="s">
        <v>53</v>
      </c>
      <c r="C70" s="45" t="s">
        <v>108</v>
      </c>
      <c r="D70" s="46" t="s">
        <v>109</v>
      </c>
      <c r="E70" s="45" t="s">
        <v>38</v>
      </c>
      <c r="F70" s="47">
        <v>13</v>
      </c>
      <c r="G70" s="48">
        <v>0</v>
      </c>
      <c r="H70" s="49">
        <f t="shared" si="0"/>
        <v>0</v>
      </c>
    </row>
    <row r="71" spans="2:8">
      <c r="B71" s="45" t="s">
        <v>54</v>
      </c>
      <c r="C71" s="45" t="s">
        <v>110</v>
      </c>
      <c r="D71" s="46" t="s">
        <v>111</v>
      </c>
      <c r="E71" s="45" t="s">
        <v>38</v>
      </c>
      <c r="F71" s="47">
        <v>30</v>
      </c>
      <c r="G71" s="48">
        <v>0</v>
      </c>
      <c r="H71" s="49">
        <f t="shared" si="0"/>
        <v>0</v>
      </c>
    </row>
    <row r="72" spans="2:8">
      <c r="B72" s="45" t="s">
        <v>55</v>
      </c>
      <c r="C72" s="45" t="s">
        <v>112</v>
      </c>
      <c r="D72" s="46" t="s">
        <v>113</v>
      </c>
      <c r="E72" s="45" t="s">
        <v>38</v>
      </c>
      <c r="F72" s="47">
        <v>114</v>
      </c>
      <c r="G72" s="48">
        <v>0</v>
      </c>
      <c r="H72" s="49">
        <f t="shared" si="0"/>
        <v>0</v>
      </c>
    </row>
    <row r="73" spans="2:8">
      <c r="B73" s="45" t="s">
        <v>56</v>
      </c>
      <c r="C73" s="45" t="s">
        <v>114</v>
      </c>
      <c r="D73" s="46" t="s">
        <v>115</v>
      </c>
      <c r="E73" s="45" t="s">
        <v>38</v>
      </c>
      <c r="F73" s="47">
        <v>86</v>
      </c>
      <c r="G73" s="48">
        <v>0</v>
      </c>
      <c r="H73" s="49">
        <f t="shared" si="0"/>
        <v>0</v>
      </c>
    </row>
    <row r="74" spans="2:8">
      <c r="B74" s="45" t="s">
        <v>57</v>
      </c>
      <c r="C74" s="45" t="s">
        <v>116</v>
      </c>
      <c r="D74" s="46" t="s">
        <v>117</v>
      </c>
      <c r="E74" s="45" t="s">
        <v>38</v>
      </c>
      <c r="F74" s="47">
        <v>230</v>
      </c>
      <c r="G74" s="48">
        <v>0</v>
      </c>
      <c r="H74" s="49">
        <f t="shared" si="0"/>
        <v>0</v>
      </c>
    </row>
    <row r="76" spans="2:8">
      <c r="D76" s="59" t="s">
        <v>161</v>
      </c>
    </row>
    <row r="77" spans="2:8" ht="25.5">
      <c r="B77" s="45" t="s">
        <v>27</v>
      </c>
      <c r="C77" s="45" t="s">
        <v>118</v>
      </c>
      <c r="D77" s="46" t="s">
        <v>119</v>
      </c>
      <c r="E77" s="45" t="s">
        <v>34</v>
      </c>
      <c r="F77" s="47">
        <v>5</v>
      </c>
      <c r="G77" s="48">
        <v>0</v>
      </c>
      <c r="H77" s="49">
        <f>ROUND(F77*G77,2)</f>
        <v>0</v>
      </c>
    </row>
    <row r="78" spans="2:8" ht="51">
      <c r="D78" s="64" t="s">
        <v>183</v>
      </c>
    </row>
    <row r="79" spans="2:8" ht="25.5">
      <c r="B79" s="45" t="s">
        <v>31</v>
      </c>
      <c r="C79" s="45" t="s">
        <v>122</v>
      </c>
      <c r="D79" s="46" t="s">
        <v>123</v>
      </c>
      <c r="E79" s="45" t="s">
        <v>34</v>
      </c>
      <c r="F79" s="47">
        <v>6</v>
      </c>
      <c r="G79" s="48">
        <v>0</v>
      </c>
      <c r="H79" s="49">
        <f>ROUND(F79*G79,2)</f>
        <v>0</v>
      </c>
    </row>
    <row r="80" spans="2:8" ht="38.25">
      <c r="D80" s="64" t="s">
        <v>181</v>
      </c>
    </row>
    <row r="81" spans="2:8" ht="25.5">
      <c r="B81" s="45" t="s">
        <v>39</v>
      </c>
      <c r="C81" s="45" t="s">
        <v>124</v>
      </c>
      <c r="D81" s="46" t="s">
        <v>125</v>
      </c>
      <c r="E81" s="45" t="s">
        <v>34</v>
      </c>
      <c r="F81" s="47">
        <v>5</v>
      </c>
      <c r="G81" s="48">
        <v>0</v>
      </c>
      <c r="H81" s="49">
        <f>ROUND(F81*G81,2)</f>
        <v>0</v>
      </c>
    </row>
    <row r="82" spans="2:8" ht="63.75">
      <c r="D82" s="64" t="s">
        <v>182</v>
      </c>
    </row>
    <row r="83" spans="2:8" ht="38.25">
      <c r="B83" s="45" t="s">
        <v>40</v>
      </c>
      <c r="C83" s="45" t="s">
        <v>172</v>
      </c>
      <c r="D83" s="46" t="s">
        <v>173</v>
      </c>
      <c r="E83" s="45" t="s">
        <v>34</v>
      </c>
      <c r="F83" s="47">
        <v>5</v>
      </c>
      <c r="G83" s="48">
        <v>0</v>
      </c>
      <c r="H83" s="49">
        <f>ROUND(F83*G83,2)</f>
        <v>0</v>
      </c>
    </row>
    <row r="84" spans="2:8" ht="38.25">
      <c r="D84" s="64" t="s">
        <v>174</v>
      </c>
    </row>
    <row r="85" spans="2:8" ht="38.25">
      <c r="B85" s="45" t="s">
        <v>43</v>
      </c>
      <c r="C85" s="45" t="s">
        <v>129</v>
      </c>
      <c r="D85" s="46" t="s">
        <v>130</v>
      </c>
      <c r="E85" s="45" t="s">
        <v>34</v>
      </c>
      <c r="F85" s="47">
        <v>8</v>
      </c>
      <c r="G85" s="48">
        <v>0</v>
      </c>
      <c r="H85" s="49">
        <f>ROUND(F85*G85,2)</f>
        <v>0</v>
      </c>
    </row>
    <row r="86" spans="2:8" ht="38.25">
      <c r="D86" s="64" t="s">
        <v>175</v>
      </c>
    </row>
    <row r="87" spans="2:8" ht="38.25">
      <c r="B87" s="45" t="s">
        <v>47</v>
      </c>
      <c r="C87" s="45" t="s">
        <v>126</v>
      </c>
      <c r="D87" s="46" t="s">
        <v>127</v>
      </c>
      <c r="E87" s="45" t="s">
        <v>34</v>
      </c>
      <c r="F87" s="47">
        <v>3</v>
      </c>
      <c r="G87" s="48">
        <v>0</v>
      </c>
      <c r="H87" s="49">
        <f>ROUND(F87*G87,2)</f>
        <v>0</v>
      </c>
    </row>
    <row r="88" spans="2:8" ht="38.25">
      <c r="D88" s="64" t="s">
        <v>175</v>
      </c>
    </row>
    <row r="89" spans="2:8">
      <c r="B89" s="45" t="s">
        <v>49</v>
      </c>
      <c r="C89" s="45" t="s">
        <v>131</v>
      </c>
      <c r="D89" s="46" t="s">
        <v>132</v>
      </c>
      <c r="E89" s="45" t="s">
        <v>34</v>
      </c>
      <c r="F89" s="47">
        <v>11</v>
      </c>
      <c r="G89" s="48">
        <v>0</v>
      </c>
      <c r="H89" s="49">
        <f>ROUND(F89*G89,2)</f>
        <v>0</v>
      </c>
    </row>
    <row r="91" spans="2:8">
      <c r="D91" s="59" t="s">
        <v>163</v>
      </c>
      <c r="G91" s="60" t="s">
        <v>139</v>
      </c>
      <c r="H91" s="61">
        <f>+SUM(H92:H102)</f>
        <v>0</v>
      </c>
    </row>
    <row r="92" spans="2:8">
      <c r="D92" s="59"/>
      <c r="G92" s="60"/>
      <c r="H92" s="61"/>
    </row>
    <row r="93" spans="2:8">
      <c r="D93" s="59" t="s">
        <v>164</v>
      </c>
    </row>
    <row r="94" spans="2:8" ht="63.75">
      <c r="B94" s="45" t="s">
        <v>27</v>
      </c>
      <c r="C94" s="45" t="s">
        <v>140</v>
      </c>
      <c r="D94" s="46" t="s">
        <v>141</v>
      </c>
      <c r="E94" s="45" t="s">
        <v>70</v>
      </c>
      <c r="F94" s="47">
        <v>50</v>
      </c>
      <c r="G94" s="48">
        <v>0</v>
      </c>
      <c r="H94" s="49">
        <f>ROUND(F94*G94,2)</f>
        <v>0</v>
      </c>
    </row>
    <row r="95" spans="2:8" ht="25.5">
      <c r="B95" s="45" t="s">
        <v>31</v>
      </c>
      <c r="C95" s="45" t="s">
        <v>134</v>
      </c>
      <c r="D95" s="46" t="s">
        <v>143</v>
      </c>
      <c r="E95" s="45" t="s">
        <v>48</v>
      </c>
      <c r="F95" s="47">
        <v>300</v>
      </c>
      <c r="G95" s="48">
        <v>0</v>
      </c>
      <c r="H95" s="49">
        <f>ROUND(F95*G95,2)</f>
        <v>0</v>
      </c>
    </row>
    <row r="96" spans="2:8" ht="25.5">
      <c r="B96" s="45" t="s">
        <v>39</v>
      </c>
      <c r="C96" s="45" t="s">
        <v>133</v>
      </c>
      <c r="D96" s="46" t="s">
        <v>145</v>
      </c>
      <c r="E96" s="45" t="s">
        <v>34</v>
      </c>
      <c r="F96" s="47">
        <v>1</v>
      </c>
      <c r="G96" s="48">
        <v>0</v>
      </c>
      <c r="H96" s="49">
        <f>ROUND(F96*G96,2)</f>
        <v>0</v>
      </c>
    </row>
    <row r="97" spans="2:8" ht="25.5">
      <c r="B97" s="45" t="s">
        <v>40</v>
      </c>
      <c r="C97" s="45" t="s">
        <v>146</v>
      </c>
      <c r="D97" s="46" t="s">
        <v>147</v>
      </c>
      <c r="E97" s="45" t="s">
        <v>34</v>
      </c>
      <c r="F97" s="47">
        <v>1</v>
      </c>
      <c r="G97" s="48">
        <v>0</v>
      </c>
      <c r="H97" s="49">
        <f>ROUND(F97*G97,2)</f>
        <v>0</v>
      </c>
    </row>
    <row r="98" spans="2:8" ht="38.25">
      <c r="D98" s="64" t="s">
        <v>148</v>
      </c>
    </row>
    <row r="99" spans="2:8" ht="25.5">
      <c r="B99" s="45" t="s">
        <v>43</v>
      </c>
      <c r="C99" s="45" t="s">
        <v>149</v>
      </c>
      <c r="D99" s="46" t="s">
        <v>150</v>
      </c>
      <c r="E99" s="45" t="s">
        <v>34</v>
      </c>
      <c r="F99" s="47">
        <v>1</v>
      </c>
      <c r="G99" s="48">
        <v>0</v>
      </c>
      <c r="H99" s="49">
        <f>ROUND(F99*G99,2)</f>
        <v>0</v>
      </c>
    </row>
    <row r="100" spans="2:8" ht="38.25">
      <c r="B100" s="45" t="s">
        <v>47</v>
      </c>
      <c r="C100" s="45" t="s">
        <v>151</v>
      </c>
      <c r="D100" s="46" t="s">
        <v>152</v>
      </c>
      <c r="E100" s="45" t="s">
        <v>34</v>
      </c>
      <c r="F100" s="47">
        <v>1</v>
      </c>
      <c r="G100" s="48">
        <v>0</v>
      </c>
      <c r="H100" s="49">
        <f>ROUND(F100*G100,2)</f>
        <v>0</v>
      </c>
    </row>
    <row r="101" spans="2:8">
      <c r="B101" s="45" t="s">
        <v>49</v>
      </c>
      <c r="C101" s="45" t="s">
        <v>210</v>
      </c>
      <c r="D101" s="46" t="s">
        <v>211</v>
      </c>
      <c r="E101" s="45" t="s">
        <v>142</v>
      </c>
      <c r="F101" s="47">
        <v>1</v>
      </c>
      <c r="G101" s="48">
        <v>0</v>
      </c>
      <c r="H101" s="49">
        <f>ROUND(F101*G101,2)</f>
        <v>0</v>
      </c>
    </row>
    <row r="103" spans="2:8">
      <c r="D103" s="59" t="s">
        <v>167</v>
      </c>
      <c r="G103" s="60" t="s">
        <v>153</v>
      </c>
      <c r="H103" s="61">
        <f>+SUM(H104:H105)</f>
        <v>0</v>
      </c>
    </row>
    <row r="104" spans="2:8" ht="25.5">
      <c r="B104" s="45" t="s">
        <v>27</v>
      </c>
      <c r="C104" s="45" t="s">
        <v>144</v>
      </c>
      <c r="D104" s="46" t="s">
        <v>154</v>
      </c>
      <c r="E104" s="45" t="s">
        <v>142</v>
      </c>
      <c r="F104" s="47">
        <v>0.1</v>
      </c>
      <c r="G104" s="48">
        <f>SUM(E106:E109)</f>
        <v>0</v>
      </c>
      <c r="H104" s="49">
        <f>ROUND(F104*G104,2)</f>
        <v>0</v>
      </c>
    </row>
    <row r="106" spans="2:8" ht="17.45" customHeight="1">
      <c r="D106" s="65" t="str">
        <f>D9</f>
        <v>1 PREDDELA</v>
      </c>
      <c r="E106" s="66">
        <f>H9</f>
        <v>0</v>
      </c>
    </row>
    <row r="107" spans="2:8" ht="17.45" customHeight="1">
      <c r="D107" s="65" t="str">
        <f>D25</f>
        <v>2 ZEMELJSKA DELA</v>
      </c>
      <c r="E107" s="66">
        <f>H25</f>
        <v>0</v>
      </c>
    </row>
    <row r="108" spans="2:8" ht="17.45" customHeight="1">
      <c r="D108" s="65" t="str">
        <f>D54</f>
        <v>3 ODVODNJAVANJE</v>
      </c>
      <c r="E108" s="66">
        <f>H54</f>
        <v>0</v>
      </c>
    </row>
    <row r="109" spans="2:8" ht="17.45" customHeight="1">
      <c r="D109" s="65" t="str">
        <f>D91</f>
        <v>4 TUJE STORITVE</v>
      </c>
      <c r="E109" s="66">
        <f>H91</f>
        <v>0</v>
      </c>
    </row>
    <row r="110" spans="2:8" ht="17.45" customHeight="1">
      <c r="D110" s="67" t="str">
        <f>D103</f>
        <v>5 NEPREDVIDENA DELA</v>
      </c>
      <c r="E110" s="68">
        <f>H103</f>
        <v>0</v>
      </c>
    </row>
    <row r="111" spans="2:8" ht="17.45" customHeight="1">
      <c r="D111" s="69" t="s">
        <v>155</v>
      </c>
      <c r="E111" s="70">
        <f>+SUM(E106:E110)</f>
        <v>0</v>
      </c>
    </row>
    <row r="112" spans="2:8" ht="17.45" customHeight="1">
      <c r="D112" s="69" t="s">
        <v>156</v>
      </c>
      <c r="E112" s="70">
        <f>0.22*E111</f>
        <v>0</v>
      </c>
    </row>
    <row r="113" spans="4:7" ht="17.45" customHeight="1">
      <c r="D113" s="69" t="s">
        <v>157</v>
      </c>
      <c r="E113" s="70">
        <f>+SUM(E111:E112)</f>
        <v>0</v>
      </c>
    </row>
    <row r="115" spans="4:7" ht="17.45" customHeight="1">
      <c r="G115" s="60"/>
    </row>
  </sheetData>
  <mergeCells count="1">
    <mergeCell ref="D5:H5"/>
  </mergeCells>
  <pageMargins left="0.98425196850393704" right="0.39370078740157499" top="0.78740157480314998" bottom="0.78740157480314998" header="0" footer="0.196850393700787"/>
  <pageSetup paperSize="9" scale="68" fitToHeight="50" orientation="portrait" r:id="rId1"/>
  <headerFooter>
    <oddFooter>&amp;CStran &amp;P od &amp;N</oddFooter>
  </headerFooter>
  <rowBreaks count="2" manualBreakCount="2">
    <brk id="42" min="1" max="7" man="1"/>
    <brk id="80" min="1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7481E3-9D7E-4A1F-99F6-FF0FDC97DCCD}">
  <dimension ref="B1:H94"/>
  <sheetViews>
    <sheetView view="pageBreakPreview" zoomScale="60" zoomScaleNormal="100" workbookViewId="0">
      <pane ySplit="7" topLeftCell="A59" activePane="bottomLeft" state="frozen"/>
      <selection pane="bottomLeft" activeCell="G81" sqref="G81"/>
    </sheetView>
  </sheetViews>
  <sheetFormatPr defaultRowHeight="12.75"/>
  <cols>
    <col min="1" max="1" width="9.140625" style="43"/>
    <col min="2" max="3" width="10.7109375" style="43" customWidth="1"/>
    <col min="4" max="4" width="47.7109375" style="46" customWidth="1"/>
    <col min="5" max="5" width="14.7109375" style="43" customWidth="1"/>
    <col min="6" max="6" width="12.7109375" style="47" customWidth="1"/>
    <col min="7" max="7" width="15.7109375" style="48" customWidth="1"/>
    <col min="8" max="8" width="15.7109375" style="49" customWidth="1"/>
    <col min="9" max="257" width="9.140625" style="43"/>
    <col min="258" max="259" width="10.7109375" style="43" customWidth="1"/>
    <col min="260" max="260" width="47.7109375" style="43" customWidth="1"/>
    <col min="261" max="261" width="14.7109375" style="43" customWidth="1"/>
    <col min="262" max="262" width="12.7109375" style="43" customWidth="1"/>
    <col min="263" max="264" width="15.7109375" style="43" customWidth="1"/>
    <col min="265" max="513" width="9.140625" style="43"/>
    <col min="514" max="515" width="10.7109375" style="43" customWidth="1"/>
    <col min="516" max="516" width="47.7109375" style="43" customWidth="1"/>
    <col min="517" max="517" width="14.7109375" style="43" customWidth="1"/>
    <col min="518" max="518" width="12.7109375" style="43" customWidth="1"/>
    <col min="519" max="520" width="15.7109375" style="43" customWidth="1"/>
    <col min="521" max="769" width="9.140625" style="43"/>
    <col min="770" max="771" width="10.7109375" style="43" customWidth="1"/>
    <col min="772" max="772" width="47.7109375" style="43" customWidth="1"/>
    <col min="773" max="773" width="14.7109375" style="43" customWidth="1"/>
    <col min="774" max="774" width="12.7109375" style="43" customWidth="1"/>
    <col min="775" max="776" width="15.7109375" style="43" customWidth="1"/>
    <col min="777" max="1025" width="9.140625" style="43"/>
    <col min="1026" max="1027" width="10.7109375" style="43" customWidth="1"/>
    <col min="1028" max="1028" width="47.7109375" style="43" customWidth="1"/>
    <col min="1029" max="1029" width="14.7109375" style="43" customWidth="1"/>
    <col min="1030" max="1030" width="12.7109375" style="43" customWidth="1"/>
    <col min="1031" max="1032" width="15.7109375" style="43" customWidth="1"/>
    <col min="1033" max="1281" width="9.140625" style="43"/>
    <col min="1282" max="1283" width="10.7109375" style="43" customWidth="1"/>
    <col min="1284" max="1284" width="47.7109375" style="43" customWidth="1"/>
    <col min="1285" max="1285" width="14.7109375" style="43" customWidth="1"/>
    <col min="1286" max="1286" width="12.7109375" style="43" customWidth="1"/>
    <col min="1287" max="1288" width="15.7109375" style="43" customWidth="1"/>
    <col min="1289" max="1537" width="9.140625" style="43"/>
    <col min="1538" max="1539" width="10.7109375" style="43" customWidth="1"/>
    <col min="1540" max="1540" width="47.7109375" style="43" customWidth="1"/>
    <col min="1541" max="1541" width="14.7109375" style="43" customWidth="1"/>
    <col min="1542" max="1542" width="12.7109375" style="43" customWidth="1"/>
    <col min="1543" max="1544" width="15.7109375" style="43" customWidth="1"/>
    <col min="1545" max="1793" width="9.140625" style="43"/>
    <col min="1794" max="1795" width="10.7109375" style="43" customWidth="1"/>
    <col min="1796" max="1796" width="47.7109375" style="43" customWidth="1"/>
    <col min="1797" max="1797" width="14.7109375" style="43" customWidth="1"/>
    <col min="1798" max="1798" width="12.7109375" style="43" customWidth="1"/>
    <col min="1799" max="1800" width="15.7109375" style="43" customWidth="1"/>
    <col min="1801" max="2049" width="9.140625" style="43"/>
    <col min="2050" max="2051" width="10.7109375" style="43" customWidth="1"/>
    <col min="2052" max="2052" width="47.7109375" style="43" customWidth="1"/>
    <col min="2053" max="2053" width="14.7109375" style="43" customWidth="1"/>
    <col min="2054" max="2054" width="12.7109375" style="43" customWidth="1"/>
    <col min="2055" max="2056" width="15.7109375" style="43" customWidth="1"/>
    <col min="2057" max="2305" width="9.140625" style="43"/>
    <col min="2306" max="2307" width="10.7109375" style="43" customWidth="1"/>
    <col min="2308" max="2308" width="47.7109375" style="43" customWidth="1"/>
    <col min="2309" max="2309" width="14.7109375" style="43" customWidth="1"/>
    <col min="2310" max="2310" width="12.7109375" style="43" customWidth="1"/>
    <col min="2311" max="2312" width="15.7109375" style="43" customWidth="1"/>
    <col min="2313" max="2561" width="9.140625" style="43"/>
    <col min="2562" max="2563" width="10.7109375" style="43" customWidth="1"/>
    <col min="2564" max="2564" width="47.7109375" style="43" customWidth="1"/>
    <col min="2565" max="2565" width="14.7109375" style="43" customWidth="1"/>
    <col min="2566" max="2566" width="12.7109375" style="43" customWidth="1"/>
    <col min="2567" max="2568" width="15.7109375" style="43" customWidth="1"/>
    <col min="2569" max="2817" width="9.140625" style="43"/>
    <col min="2818" max="2819" width="10.7109375" style="43" customWidth="1"/>
    <col min="2820" max="2820" width="47.7109375" style="43" customWidth="1"/>
    <col min="2821" max="2821" width="14.7109375" style="43" customWidth="1"/>
    <col min="2822" max="2822" width="12.7109375" style="43" customWidth="1"/>
    <col min="2823" max="2824" width="15.7109375" style="43" customWidth="1"/>
    <col min="2825" max="3073" width="9.140625" style="43"/>
    <col min="3074" max="3075" width="10.7109375" style="43" customWidth="1"/>
    <col min="3076" max="3076" width="47.7109375" style="43" customWidth="1"/>
    <col min="3077" max="3077" width="14.7109375" style="43" customWidth="1"/>
    <col min="3078" max="3078" width="12.7109375" style="43" customWidth="1"/>
    <col min="3079" max="3080" width="15.7109375" style="43" customWidth="1"/>
    <col min="3081" max="3329" width="9.140625" style="43"/>
    <col min="3330" max="3331" width="10.7109375" style="43" customWidth="1"/>
    <col min="3332" max="3332" width="47.7109375" style="43" customWidth="1"/>
    <col min="3333" max="3333" width="14.7109375" style="43" customWidth="1"/>
    <col min="3334" max="3334" width="12.7109375" style="43" customWidth="1"/>
    <col min="3335" max="3336" width="15.7109375" style="43" customWidth="1"/>
    <col min="3337" max="3585" width="9.140625" style="43"/>
    <col min="3586" max="3587" width="10.7109375" style="43" customWidth="1"/>
    <col min="3588" max="3588" width="47.7109375" style="43" customWidth="1"/>
    <col min="3589" max="3589" width="14.7109375" style="43" customWidth="1"/>
    <col min="3590" max="3590" width="12.7109375" style="43" customWidth="1"/>
    <col min="3591" max="3592" width="15.7109375" style="43" customWidth="1"/>
    <col min="3593" max="3841" width="9.140625" style="43"/>
    <col min="3842" max="3843" width="10.7109375" style="43" customWidth="1"/>
    <col min="3844" max="3844" width="47.7109375" style="43" customWidth="1"/>
    <col min="3845" max="3845" width="14.7109375" style="43" customWidth="1"/>
    <col min="3846" max="3846" width="12.7109375" style="43" customWidth="1"/>
    <col min="3847" max="3848" width="15.7109375" style="43" customWidth="1"/>
    <col min="3849" max="4097" width="9.140625" style="43"/>
    <col min="4098" max="4099" width="10.7109375" style="43" customWidth="1"/>
    <col min="4100" max="4100" width="47.7109375" style="43" customWidth="1"/>
    <col min="4101" max="4101" width="14.7109375" style="43" customWidth="1"/>
    <col min="4102" max="4102" width="12.7109375" style="43" customWidth="1"/>
    <col min="4103" max="4104" width="15.7109375" style="43" customWidth="1"/>
    <col min="4105" max="4353" width="9.140625" style="43"/>
    <col min="4354" max="4355" width="10.7109375" style="43" customWidth="1"/>
    <col min="4356" max="4356" width="47.7109375" style="43" customWidth="1"/>
    <col min="4357" max="4357" width="14.7109375" style="43" customWidth="1"/>
    <col min="4358" max="4358" width="12.7109375" style="43" customWidth="1"/>
    <col min="4359" max="4360" width="15.7109375" style="43" customWidth="1"/>
    <col min="4361" max="4609" width="9.140625" style="43"/>
    <col min="4610" max="4611" width="10.7109375" style="43" customWidth="1"/>
    <col min="4612" max="4612" width="47.7109375" style="43" customWidth="1"/>
    <col min="4613" max="4613" width="14.7109375" style="43" customWidth="1"/>
    <col min="4614" max="4614" width="12.7109375" style="43" customWidth="1"/>
    <col min="4615" max="4616" width="15.7109375" style="43" customWidth="1"/>
    <col min="4617" max="4865" width="9.140625" style="43"/>
    <col min="4866" max="4867" width="10.7109375" style="43" customWidth="1"/>
    <col min="4868" max="4868" width="47.7109375" style="43" customWidth="1"/>
    <col min="4869" max="4869" width="14.7109375" style="43" customWidth="1"/>
    <col min="4870" max="4870" width="12.7109375" style="43" customWidth="1"/>
    <col min="4871" max="4872" width="15.7109375" style="43" customWidth="1"/>
    <col min="4873" max="5121" width="9.140625" style="43"/>
    <col min="5122" max="5123" width="10.7109375" style="43" customWidth="1"/>
    <col min="5124" max="5124" width="47.7109375" style="43" customWidth="1"/>
    <col min="5125" max="5125" width="14.7109375" style="43" customWidth="1"/>
    <col min="5126" max="5126" width="12.7109375" style="43" customWidth="1"/>
    <col min="5127" max="5128" width="15.7109375" style="43" customWidth="1"/>
    <col min="5129" max="5377" width="9.140625" style="43"/>
    <col min="5378" max="5379" width="10.7109375" style="43" customWidth="1"/>
    <col min="5380" max="5380" width="47.7109375" style="43" customWidth="1"/>
    <col min="5381" max="5381" width="14.7109375" style="43" customWidth="1"/>
    <col min="5382" max="5382" width="12.7109375" style="43" customWidth="1"/>
    <col min="5383" max="5384" width="15.7109375" style="43" customWidth="1"/>
    <col min="5385" max="5633" width="9.140625" style="43"/>
    <col min="5634" max="5635" width="10.7109375" style="43" customWidth="1"/>
    <col min="5636" max="5636" width="47.7109375" style="43" customWidth="1"/>
    <col min="5637" max="5637" width="14.7109375" style="43" customWidth="1"/>
    <col min="5638" max="5638" width="12.7109375" style="43" customWidth="1"/>
    <col min="5639" max="5640" width="15.7109375" style="43" customWidth="1"/>
    <col min="5641" max="5889" width="9.140625" style="43"/>
    <col min="5890" max="5891" width="10.7109375" style="43" customWidth="1"/>
    <col min="5892" max="5892" width="47.7109375" style="43" customWidth="1"/>
    <col min="5893" max="5893" width="14.7109375" style="43" customWidth="1"/>
    <col min="5894" max="5894" width="12.7109375" style="43" customWidth="1"/>
    <col min="5895" max="5896" width="15.7109375" style="43" customWidth="1"/>
    <col min="5897" max="6145" width="9.140625" style="43"/>
    <col min="6146" max="6147" width="10.7109375" style="43" customWidth="1"/>
    <col min="6148" max="6148" width="47.7109375" style="43" customWidth="1"/>
    <col min="6149" max="6149" width="14.7109375" style="43" customWidth="1"/>
    <col min="6150" max="6150" width="12.7109375" style="43" customWidth="1"/>
    <col min="6151" max="6152" width="15.7109375" style="43" customWidth="1"/>
    <col min="6153" max="6401" width="9.140625" style="43"/>
    <col min="6402" max="6403" width="10.7109375" style="43" customWidth="1"/>
    <col min="6404" max="6404" width="47.7109375" style="43" customWidth="1"/>
    <col min="6405" max="6405" width="14.7109375" style="43" customWidth="1"/>
    <col min="6406" max="6406" width="12.7109375" style="43" customWidth="1"/>
    <col min="6407" max="6408" width="15.7109375" style="43" customWidth="1"/>
    <col min="6409" max="6657" width="9.140625" style="43"/>
    <col min="6658" max="6659" width="10.7109375" style="43" customWidth="1"/>
    <col min="6660" max="6660" width="47.7109375" style="43" customWidth="1"/>
    <col min="6661" max="6661" width="14.7109375" style="43" customWidth="1"/>
    <col min="6662" max="6662" width="12.7109375" style="43" customWidth="1"/>
    <col min="6663" max="6664" width="15.7109375" style="43" customWidth="1"/>
    <col min="6665" max="6913" width="9.140625" style="43"/>
    <col min="6914" max="6915" width="10.7109375" style="43" customWidth="1"/>
    <col min="6916" max="6916" width="47.7109375" style="43" customWidth="1"/>
    <col min="6917" max="6917" width="14.7109375" style="43" customWidth="1"/>
    <col min="6918" max="6918" width="12.7109375" style="43" customWidth="1"/>
    <col min="6919" max="6920" width="15.7109375" style="43" customWidth="1"/>
    <col min="6921" max="7169" width="9.140625" style="43"/>
    <col min="7170" max="7171" width="10.7109375" style="43" customWidth="1"/>
    <col min="7172" max="7172" width="47.7109375" style="43" customWidth="1"/>
    <col min="7173" max="7173" width="14.7109375" style="43" customWidth="1"/>
    <col min="7174" max="7174" width="12.7109375" style="43" customWidth="1"/>
    <col min="7175" max="7176" width="15.7109375" style="43" customWidth="1"/>
    <col min="7177" max="7425" width="9.140625" style="43"/>
    <col min="7426" max="7427" width="10.7109375" style="43" customWidth="1"/>
    <col min="7428" max="7428" width="47.7109375" style="43" customWidth="1"/>
    <col min="7429" max="7429" width="14.7109375" style="43" customWidth="1"/>
    <col min="7430" max="7430" width="12.7109375" style="43" customWidth="1"/>
    <col min="7431" max="7432" width="15.7109375" style="43" customWidth="1"/>
    <col min="7433" max="7681" width="9.140625" style="43"/>
    <col min="7682" max="7683" width="10.7109375" style="43" customWidth="1"/>
    <col min="7684" max="7684" width="47.7109375" style="43" customWidth="1"/>
    <col min="7685" max="7685" width="14.7109375" style="43" customWidth="1"/>
    <col min="7686" max="7686" width="12.7109375" style="43" customWidth="1"/>
    <col min="7687" max="7688" width="15.7109375" style="43" customWidth="1"/>
    <col min="7689" max="7937" width="9.140625" style="43"/>
    <col min="7938" max="7939" width="10.7109375" style="43" customWidth="1"/>
    <col min="7940" max="7940" width="47.7109375" style="43" customWidth="1"/>
    <col min="7941" max="7941" width="14.7109375" style="43" customWidth="1"/>
    <col min="7942" max="7942" width="12.7109375" style="43" customWidth="1"/>
    <col min="7943" max="7944" width="15.7109375" style="43" customWidth="1"/>
    <col min="7945" max="8193" width="9.140625" style="43"/>
    <col min="8194" max="8195" width="10.7109375" style="43" customWidth="1"/>
    <col min="8196" max="8196" width="47.7109375" style="43" customWidth="1"/>
    <col min="8197" max="8197" width="14.7109375" style="43" customWidth="1"/>
    <col min="8198" max="8198" width="12.7109375" style="43" customWidth="1"/>
    <col min="8199" max="8200" width="15.7109375" style="43" customWidth="1"/>
    <col min="8201" max="8449" width="9.140625" style="43"/>
    <col min="8450" max="8451" width="10.7109375" style="43" customWidth="1"/>
    <col min="8452" max="8452" width="47.7109375" style="43" customWidth="1"/>
    <col min="8453" max="8453" width="14.7109375" style="43" customWidth="1"/>
    <col min="8454" max="8454" width="12.7109375" style="43" customWidth="1"/>
    <col min="8455" max="8456" width="15.7109375" style="43" customWidth="1"/>
    <col min="8457" max="8705" width="9.140625" style="43"/>
    <col min="8706" max="8707" width="10.7109375" style="43" customWidth="1"/>
    <col min="8708" max="8708" width="47.7109375" style="43" customWidth="1"/>
    <col min="8709" max="8709" width="14.7109375" style="43" customWidth="1"/>
    <col min="8710" max="8710" width="12.7109375" style="43" customWidth="1"/>
    <col min="8711" max="8712" width="15.7109375" style="43" customWidth="1"/>
    <col min="8713" max="8961" width="9.140625" style="43"/>
    <col min="8962" max="8963" width="10.7109375" style="43" customWidth="1"/>
    <col min="8964" max="8964" width="47.7109375" style="43" customWidth="1"/>
    <col min="8965" max="8965" width="14.7109375" style="43" customWidth="1"/>
    <col min="8966" max="8966" width="12.7109375" style="43" customWidth="1"/>
    <col min="8967" max="8968" width="15.7109375" style="43" customWidth="1"/>
    <col min="8969" max="9217" width="9.140625" style="43"/>
    <col min="9218" max="9219" width="10.7109375" style="43" customWidth="1"/>
    <col min="9220" max="9220" width="47.7109375" style="43" customWidth="1"/>
    <col min="9221" max="9221" width="14.7109375" style="43" customWidth="1"/>
    <col min="9222" max="9222" width="12.7109375" style="43" customWidth="1"/>
    <col min="9223" max="9224" width="15.7109375" style="43" customWidth="1"/>
    <col min="9225" max="9473" width="9.140625" style="43"/>
    <col min="9474" max="9475" width="10.7109375" style="43" customWidth="1"/>
    <col min="9476" max="9476" width="47.7109375" style="43" customWidth="1"/>
    <col min="9477" max="9477" width="14.7109375" style="43" customWidth="1"/>
    <col min="9478" max="9478" width="12.7109375" style="43" customWidth="1"/>
    <col min="9479" max="9480" width="15.7109375" style="43" customWidth="1"/>
    <col min="9481" max="9729" width="9.140625" style="43"/>
    <col min="9730" max="9731" width="10.7109375" style="43" customWidth="1"/>
    <col min="9732" max="9732" width="47.7109375" style="43" customWidth="1"/>
    <col min="9733" max="9733" width="14.7109375" style="43" customWidth="1"/>
    <col min="9734" max="9734" width="12.7109375" style="43" customWidth="1"/>
    <col min="9735" max="9736" width="15.7109375" style="43" customWidth="1"/>
    <col min="9737" max="9985" width="9.140625" style="43"/>
    <col min="9986" max="9987" width="10.7109375" style="43" customWidth="1"/>
    <col min="9988" max="9988" width="47.7109375" style="43" customWidth="1"/>
    <col min="9989" max="9989" width="14.7109375" style="43" customWidth="1"/>
    <col min="9990" max="9990" width="12.7109375" style="43" customWidth="1"/>
    <col min="9991" max="9992" width="15.7109375" style="43" customWidth="1"/>
    <col min="9993" max="10241" width="9.140625" style="43"/>
    <col min="10242" max="10243" width="10.7109375" style="43" customWidth="1"/>
    <col min="10244" max="10244" width="47.7109375" style="43" customWidth="1"/>
    <col min="10245" max="10245" width="14.7109375" style="43" customWidth="1"/>
    <col min="10246" max="10246" width="12.7109375" style="43" customWidth="1"/>
    <col min="10247" max="10248" width="15.7109375" style="43" customWidth="1"/>
    <col min="10249" max="10497" width="9.140625" style="43"/>
    <col min="10498" max="10499" width="10.7109375" style="43" customWidth="1"/>
    <col min="10500" max="10500" width="47.7109375" style="43" customWidth="1"/>
    <col min="10501" max="10501" width="14.7109375" style="43" customWidth="1"/>
    <col min="10502" max="10502" width="12.7109375" style="43" customWidth="1"/>
    <col min="10503" max="10504" width="15.7109375" style="43" customWidth="1"/>
    <col min="10505" max="10753" width="9.140625" style="43"/>
    <col min="10754" max="10755" width="10.7109375" style="43" customWidth="1"/>
    <col min="10756" max="10756" width="47.7109375" style="43" customWidth="1"/>
    <col min="10757" max="10757" width="14.7109375" style="43" customWidth="1"/>
    <col min="10758" max="10758" width="12.7109375" style="43" customWidth="1"/>
    <col min="10759" max="10760" width="15.7109375" style="43" customWidth="1"/>
    <col min="10761" max="11009" width="9.140625" style="43"/>
    <col min="11010" max="11011" width="10.7109375" style="43" customWidth="1"/>
    <col min="11012" max="11012" width="47.7109375" style="43" customWidth="1"/>
    <col min="11013" max="11013" width="14.7109375" style="43" customWidth="1"/>
    <col min="11014" max="11014" width="12.7109375" style="43" customWidth="1"/>
    <col min="11015" max="11016" width="15.7109375" style="43" customWidth="1"/>
    <col min="11017" max="11265" width="9.140625" style="43"/>
    <col min="11266" max="11267" width="10.7109375" style="43" customWidth="1"/>
    <col min="11268" max="11268" width="47.7109375" style="43" customWidth="1"/>
    <col min="11269" max="11269" width="14.7109375" style="43" customWidth="1"/>
    <col min="11270" max="11270" width="12.7109375" style="43" customWidth="1"/>
    <col min="11271" max="11272" width="15.7109375" style="43" customWidth="1"/>
    <col min="11273" max="11521" width="9.140625" style="43"/>
    <col min="11522" max="11523" width="10.7109375" style="43" customWidth="1"/>
    <col min="11524" max="11524" width="47.7109375" style="43" customWidth="1"/>
    <col min="11525" max="11525" width="14.7109375" style="43" customWidth="1"/>
    <col min="11526" max="11526" width="12.7109375" style="43" customWidth="1"/>
    <col min="11527" max="11528" width="15.7109375" style="43" customWidth="1"/>
    <col min="11529" max="11777" width="9.140625" style="43"/>
    <col min="11778" max="11779" width="10.7109375" style="43" customWidth="1"/>
    <col min="11780" max="11780" width="47.7109375" style="43" customWidth="1"/>
    <col min="11781" max="11781" width="14.7109375" style="43" customWidth="1"/>
    <col min="11782" max="11782" width="12.7109375" style="43" customWidth="1"/>
    <col min="11783" max="11784" width="15.7109375" style="43" customWidth="1"/>
    <col min="11785" max="12033" width="9.140625" style="43"/>
    <col min="12034" max="12035" width="10.7109375" style="43" customWidth="1"/>
    <col min="12036" max="12036" width="47.7109375" style="43" customWidth="1"/>
    <col min="12037" max="12037" width="14.7109375" style="43" customWidth="1"/>
    <col min="12038" max="12038" width="12.7109375" style="43" customWidth="1"/>
    <col min="12039" max="12040" width="15.7109375" style="43" customWidth="1"/>
    <col min="12041" max="12289" width="9.140625" style="43"/>
    <col min="12290" max="12291" width="10.7109375" style="43" customWidth="1"/>
    <col min="12292" max="12292" width="47.7109375" style="43" customWidth="1"/>
    <col min="12293" max="12293" width="14.7109375" style="43" customWidth="1"/>
    <col min="12294" max="12294" width="12.7109375" style="43" customWidth="1"/>
    <col min="12295" max="12296" width="15.7109375" style="43" customWidth="1"/>
    <col min="12297" max="12545" width="9.140625" style="43"/>
    <col min="12546" max="12547" width="10.7109375" style="43" customWidth="1"/>
    <col min="12548" max="12548" width="47.7109375" style="43" customWidth="1"/>
    <col min="12549" max="12549" width="14.7109375" style="43" customWidth="1"/>
    <col min="12550" max="12550" width="12.7109375" style="43" customWidth="1"/>
    <col min="12551" max="12552" width="15.7109375" style="43" customWidth="1"/>
    <col min="12553" max="12801" width="9.140625" style="43"/>
    <col min="12802" max="12803" width="10.7109375" style="43" customWidth="1"/>
    <col min="12804" max="12804" width="47.7109375" style="43" customWidth="1"/>
    <col min="12805" max="12805" width="14.7109375" style="43" customWidth="1"/>
    <col min="12806" max="12806" width="12.7109375" style="43" customWidth="1"/>
    <col min="12807" max="12808" width="15.7109375" style="43" customWidth="1"/>
    <col min="12809" max="13057" width="9.140625" style="43"/>
    <col min="13058" max="13059" width="10.7109375" style="43" customWidth="1"/>
    <col min="13060" max="13060" width="47.7109375" style="43" customWidth="1"/>
    <col min="13061" max="13061" width="14.7109375" style="43" customWidth="1"/>
    <col min="13062" max="13062" width="12.7109375" style="43" customWidth="1"/>
    <col min="13063" max="13064" width="15.7109375" style="43" customWidth="1"/>
    <col min="13065" max="13313" width="9.140625" style="43"/>
    <col min="13314" max="13315" width="10.7109375" style="43" customWidth="1"/>
    <col min="13316" max="13316" width="47.7109375" style="43" customWidth="1"/>
    <col min="13317" max="13317" width="14.7109375" style="43" customWidth="1"/>
    <col min="13318" max="13318" width="12.7109375" style="43" customWidth="1"/>
    <col min="13319" max="13320" width="15.7109375" style="43" customWidth="1"/>
    <col min="13321" max="13569" width="9.140625" style="43"/>
    <col min="13570" max="13571" width="10.7109375" style="43" customWidth="1"/>
    <col min="13572" max="13572" width="47.7109375" style="43" customWidth="1"/>
    <col min="13573" max="13573" width="14.7109375" style="43" customWidth="1"/>
    <col min="13574" max="13574" width="12.7109375" style="43" customWidth="1"/>
    <col min="13575" max="13576" width="15.7109375" style="43" customWidth="1"/>
    <col min="13577" max="13825" width="9.140625" style="43"/>
    <col min="13826" max="13827" width="10.7109375" style="43" customWidth="1"/>
    <col min="13828" max="13828" width="47.7109375" style="43" customWidth="1"/>
    <col min="13829" max="13829" width="14.7109375" style="43" customWidth="1"/>
    <col min="13830" max="13830" width="12.7109375" style="43" customWidth="1"/>
    <col min="13831" max="13832" width="15.7109375" style="43" customWidth="1"/>
    <col min="13833" max="14081" width="9.140625" style="43"/>
    <col min="14082" max="14083" width="10.7109375" style="43" customWidth="1"/>
    <col min="14084" max="14084" width="47.7109375" style="43" customWidth="1"/>
    <col min="14085" max="14085" width="14.7109375" style="43" customWidth="1"/>
    <col min="14086" max="14086" width="12.7109375" style="43" customWidth="1"/>
    <col min="14087" max="14088" width="15.7109375" style="43" customWidth="1"/>
    <col min="14089" max="14337" width="9.140625" style="43"/>
    <col min="14338" max="14339" width="10.7109375" style="43" customWidth="1"/>
    <col min="14340" max="14340" width="47.7109375" style="43" customWidth="1"/>
    <col min="14341" max="14341" width="14.7109375" style="43" customWidth="1"/>
    <col min="14342" max="14342" width="12.7109375" style="43" customWidth="1"/>
    <col min="14343" max="14344" width="15.7109375" style="43" customWidth="1"/>
    <col min="14345" max="14593" width="9.140625" style="43"/>
    <col min="14594" max="14595" width="10.7109375" style="43" customWidth="1"/>
    <col min="14596" max="14596" width="47.7109375" style="43" customWidth="1"/>
    <col min="14597" max="14597" width="14.7109375" style="43" customWidth="1"/>
    <col min="14598" max="14598" width="12.7109375" style="43" customWidth="1"/>
    <col min="14599" max="14600" width="15.7109375" style="43" customWidth="1"/>
    <col min="14601" max="14849" width="9.140625" style="43"/>
    <col min="14850" max="14851" width="10.7109375" style="43" customWidth="1"/>
    <col min="14852" max="14852" width="47.7109375" style="43" customWidth="1"/>
    <col min="14853" max="14853" width="14.7109375" style="43" customWidth="1"/>
    <col min="14854" max="14854" width="12.7109375" style="43" customWidth="1"/>
    <col min="14855" max="14856" width="15.7109375" style="43" customWidth="1"/>
    <col min="14857" max="15105" width="9.140625" style="43"/>
    <col min="15106" max="15107" width="10.7109375" style="43" customWidth="1"/>
    <col min="15108" max="15108" width="47.7109375" style="43" customWidth="1"/>
    <col min="15109" max="15109" width="14.7109375" style="43" customWidth="1"/>
    <col min="15110" max="15110" width="12.7109375" style="43" customWidth="1"/>
    <col min="15111" max="15112" width="15.7109375" style="43" customWidth="1"/>
    <col min="15113" max="15361" width="9.140625" style="43"/>
    <col min="15362" max="15363" width="10.7109375" style="43" customWidth="1"/>
    <col min="15364" max="15364" width="47.7109375" style="43" customWidth="1"/>
    <col min="15365" max="15365" width="14.7109375" style="43" customWidth="1"/>
    <col min="15366" max="15366" width="12.7109375" style="43" customWidth="1"/>
    <col min="15367" max="15368" width="15.7109375" style="43" customWidth="1"/>
    <col min="15369" max="15617" width="9.140625" style="43"/>
    <col min="15618" max="15619" width="10.7109375" style="43" customWidth="1"/>
    <col min="15620" max="15620" width="47.7109375" style="43" customWidth="1"/>
    <col min="15621" max="15621" width="14.7109375" style="43" customWidth="1"/>
    <col min="15622" max="15622" width="12.7109375" style="43" customWidth="1"/>
    <col min="15623" max="15624" width="15.7109375" style="43" customWidth="1"/>
    <col min="15625" max="15873" width="9.140625" style="43"/>
    <col min="15874" max="15875" width="10.7109375" style="43" customWidth="1"/>
    <col min="15876" max="15876" width="47.7109375" style="43" customWidth="1"/>
    <col min="15877" max="15877" width="14.7109375" style="43" customWidth="1"/>
    <col min="15878" max="15878" width="12.7109375" style="43" customWidth="1"/>
    <col min="15879" max="15880" width="15.7109375" style="43" customWidth="1"/>
    <col min="15881" max="16129" width="9.140625" style="43"/>
    <col min="16130" max="16131" width="10.7109375" style="43" customWidth="1"/>
    <col min="16132" max="16132" width="47.7109375" style="43" customWidth="1"/>
    <col min="16133" max="16133" width="14.7109375" style="43" customWidth="1"/>
    <col min="16134" max="16134" width="12.7109375" style="43" customWidth="1"/>
    <col min="16135" max="16136" width="15.7109375" style="43" customWidth="1"/>
    <col min="16137" max="16384" width="9.140625" style="43"/>
  </cols>
  <sheetData>
    <row r="1" spans="2:8" ht="20.100000000000001" customHeight="1">
      <c r="B1" s="44" t="s">
        <v>198</v>
      </c>
    </row>
    <row r="2" spans="2:8" s="50" customFormat="1" ht="15" customHeight="1">
      <c r="B2" s="71" t="s">
        <v>10</v>
      </c>
      <c r="C2" s="72" t="s">
        <v>12</v>
      </c>
      <c r="F2" s="47"/>
      <c r="G2" s="52"/>
      <c r="H2" s="49"/>
    </row>
    <row r="3" spans="2:8" s="50" customFormat="1" ht="15" customHeight="1">
      <c r="B3" s="71" t="s">
        <v>13</v>
      </c>
      <c r="C3" s="72" t="s">
        <v>197</v>
      </c>
      <c r="F3" s="47"/>
      <c r="G3" s="52"/>
      <c r="H3" s="49"/>
    </row>
    <row r="4" spans="2:8" s="50" customFormat="1" ht="15" customHeight="1">
      <c r="B4" s="71"/>
      <c r="C4" s="72" t="s">
        <v>199</v>
      </c>
      <c r="F4" s="47"/>
      <c r="G4" s="52"/>
      <c r="H4" s="49"/>
    </row>
    <row r="5" spans="2:8" s="50" customFormat="1" ht="20.100000000000001" customHeight="1">
      <c r="B5" s="71" t="s">
        <v>14</v>
      </c>
      <c r="C5" s="72" t="s">
        <v>15</v>
      </c>
      <c r="D5" s="90" t="s">
        <v>16</v>
      </c>
      <c r="E5" s="90"/>
      <c r="F5" s="90"/>
      <c r="G5" s="90"/>
      <c r="H5" s="90"/>
    </row>
    <row r="6" spans="2:8" s="53" customFormat="1" ht="9.9499999999999993" customHeight="1">
      <c r="B6" s="54"/>
      <c r="C6" s="54"/>
      <c r="D6" s="55"/>
      <c r="E6" s="54"/>
      <c r="F6" s="56"/>
      <c r="G6" s="57"/>
      <c r="H6" s="58"/>
    </row>
    <row r="7" spans="2:8" s="82" customFormat="1" ht="32.1" customHeight="1" thickBot="1">
      <c r="B7" s="86" t="s">
        <v>17</v>
      </c>
      <c r="C7" s="86" t="s">
        <v>18</v>
      </c>
      <c r="D7" s="87" t="s">
        <v>19</v>
      </c>
      <c r="E7" s="86" t="s">
        <v>20</v>
      </c>
      <c r="F7" s="85" t="s">
        <v>21</v>
      </c>
      <c r="G7" s="84" t="s">
        <v>22</v>
      </c>
      <c r="H7" s="83" t="s">
        <v>23</v>
      </c>
    </row>
    <row r="8" spans="2:8" s="76" customFormat="1" ht="9.9499999999999993" customHeight="1">
      <c r="B8" s="80"/>
      <c r="C8" s="80"/>
      <c r="D8" s="81"/>
      <c r="E8" s="80"/>
      <c r="F8" s="79"/>
      <c r="G8" s="78"/>
      <c r="H8" s="77"/>
    </row>
    <row r="9" spans="2:8">
      <c r="B9" s="45"/>
      <c r="C9" s="45"/>
      <c r="D9" s="59" t="s">
        <v>24</v>
      </c>
      <c r="E9" s="45"/>
      <c r="G9" s="60" t="s">
        <v>25</v>
      </c>
      <c r="H9" s="61">
        <f>+SUM(H10:H19)</f>
        <v>0</v>
      </c>
    </row>
    <row r="10" spans="2:8">
      <c r="B10" s="45"/>
      <c r="C10" s="45"/>
      <c r="D10" s="59"/>
      <c r="E10" s="45"/>
      <c r="G10" s="60"/>
      <c r="H10" s="61"/>
    </row>
    <row r="11" spans="2:8">
      <c r="B11" s="45"/>
      <c r="C11" s="45"/>
      <c r="D11" s="59" t="s">
        <v>26</v>
      </c>
      <c r="E11" s="45"/>
    </row>
    <row r="12" spans="2:8" ht="25.5">
      <c r="B12" s="45" t="s">
        <v>27</v>
      </c>
      <c r="C12" s="45" t="s">
        <v>28</v>
      </c>
      <c r="D12" s="46" t="s">
        <v>29</v>
      </c>
      <c r="E12" s="45" t="s">
        <v>30</v>
      </c>
      <c r="F12" s="47">
        <v>0.10500000000000001</v>
      </c>
      <c r="G12" s="48">
        <v>0</v>
      </c>
      <c r="H12" s="49">
        <f>ROUND(F12*G12,2)</f>
        <v>0</v>
      </c>
    </row>
    <row r="13" spans="2:8" ht="25.5">
      <c r="B13" s="45"/>
      <c r="C13" s="45"/>
      <c r="D13" s="64" t="s">
        <v>200</v>
      </c>
      <c r="E13" s="45"/>
    </row>
    <row r="14" spans="2:8" ht="25.5">
      <c r="B14" s="45" t="s">
        <v>31</v>
      </c>
      <c r="C14" s="45" t="s">
        <v>32</v>
      </c>
      <c r="D14" s="46" t="s">
        <v>33</v>
      </c>
      <c r="E14" s="45" t="s">
        <v>34</v>
      </c>
      <c r="F14" s="47">
        <v>7</v>
      </c>
      <c r="G14" s="48">
        <v>0</v>
      </c>
      <c r="H14" s="49">
        <f>ROUND(F14*G14,2)</f>
        <v>0</v>
      </c>
    </row>
    <row r="15" spans="2:8" ht="38.25">
      <c r="B15" s="45"/>
      <c r="C15" s="45"/>
      <c r="D15" s="64" t="s">
        <v>201</v>
      </c>
      <c r="E15" s="45"/>
    </row>
    <row r="16" spans="2:8">
      <c r="B16" s="45"/>
      <c r="C16" s="45"/>
      <c r="E16" s="45"/>
    </row>
    <row r="17" spans="2:8">
      <c r="B17" s="45"/>
      <c r="C17" s="45"/>
      <c r="D17" s="59" t="s">
        <v>35</v>
      </c>
      <c r="E17" s="45"/>
    </row>
    <row r="18" spans="2:8" ht="25.5">
      <c r="B18" s="45" t="s">
        <v>27</v>
      </c>
      <c r="C18" s="45" t="s">
        <v>166</v>
      </c>
      <c r="D18" s="46" t="s">
        <v>202</v>
      </c>
      <c r="E18" s="45" t="s">
        <v>165</v>
      </c>
      <c r="F18" s="47">
        <v>0</v>
      </c>
      <c r="G18" s="48">
        <v>0</v>
      </c>
      <c r="H18" s="49">
        <f>ROUND(F18*G18,2)</f>
        <v>0</v>
      </c>
    </row>
    <row r="19" spans="2:8">
      <c r="B19" s="45"/>
      <c r="C19" s="45"/>
      <c r="E19" s="45"/>
    </row>
    <row r="20" spans="2:8">
      <c r="B20" s="45"/>
      <c r="C20" s="45"/>
      <c r="D20" s="59" t="s">
        <v>58</v>
      </c>
      <c r="E20" s="45"/>
      <c r="G20" s="60" t="s">
        <v>59</v>
      </c>
      <c r="H20" s="61">
        <f>+SUM(H21:H44)</f>
        <v>0</v>
      </c>
    </row>
    <row r="21" spans="2:8">
      <c r="B21" s="45"/>
      <c r="C21" s="45"/>
      <c r="D21" s="59"/>
      <c r="E21" s="45"/>
      <c r="G21" s="60"/>
      <c r="H21" s="61"/>
    </row>
    <row r="22" spans="2:8">
      <c r="B22" s="45"/>
      <c r="C22" s="45"/>
      <c r="D22" s="59" t="s">
        <v>60</v>
      </c>
      <c r="E22" s="45"/>
    </row>
    <row r="23" spans="2:8" ht="51">
      <c r="B23" s="45" t="s">
        <v>27</v>
      </c>
      <c r="C23" s="45" t="s">
        <v>191</v>
      </c>
      <c r="D23" s="46" t="s">
        <v>190</v>
      </c>
      <c r="E23" s="45" t="s">
        <v>50</v>
      </c>
      <c r="F23" s="47">
        <v>253</v>
      </c>
      <c r="G23" s="48">
        <v>0</v>
      </c>
      <c r="H23" s="49">
        <f>ROUND(F23*G23,2)</f>
        <v>0</v>
      </c>
    </row>
    <row r="24" spans="2:8" ht="51">
      <c r="B24" s="45" t="s">
        <v>31</v>
      </c>
      <c r="C24" s="45" t="s">
        <v>61</v>
      </c>
      <c r="D24" s="46" t="s">
        <v>62</v>
      </c>
      <c r="E24" s="45" t="s">
        <v>50</v>
      </c>
      <c r="F24" s="47">
        <v>340</v>
      </c>
      <c r="G24" s="48">
        <v>0</v>
      </c>
      <c r="H24" s="49">
        <f>ROUND(F24*G24,2)</f>
        <v>0</v>
      </c>
    </row>
    <row r="25" spans="2:8" ht="25.5">
      <c r="B25" s="45"/>
      <c r="C25" s="45"/>
      <c r="D25" s="64" t="s">
        <v>63</v>
      </c>
      <c r="E25" s="45"/>
    </row>
    <row r="26" spans="2:8" ht="51">
      <c r="B26" s="45" t="s">
        <v>39</v>
      </c>
      <c r="C26" s="45" t="s">
        <v>64</v>
      </c>
      <c r="D26" s="46" t="s">
        <v>65</v>
      </c>
      <c r="E26" s="45" t="s">
        <v>50</v>
      </c>
      <c r="F26" s="47">
        <v>412</v>
      </c>
      <c r="G26" s="48">
        <v>0</v>
      </c>
      <c r="H26" s="49">
        <f>ROUND(F26*G26,2)</f>
        <v>0</v>
      </c>
    </row>
    <row r="27" spans="2:8" ht="25.5">
      <c r="B27" s="45"/>
      <c r="C27" s="45"/>
      <c r="D27" s="64" t="s">
        <v>63</v>
      </c>
      <c r="E27" s="45"/>
    </row>
    <row r="28" spans="2:8" ht="51">
      <c r="B28" s="45" t="s">
        <v>40</v>
      </c>
      <c r="C28" s="45" t="s">
        <v>66</v>
      </c>
      <c r="D28" s="46" t="s">
        <v>67</v>
      </c>
      <c r="E28" s="45" t="s">
        <v>50</v>
      </c>
      <c r="F28" s="47">
        <v>60</v>
      </c>
      <c r="G28" s="48">
        <v>0</v>
      </c>
      <c r="H28" s="49">
        <f>ROUND(F28*G28,2)</f>
        <v>0</v>
      </c>
    </row>
    <row r="29" spans="2:8" ht="25.5">
      <c r="B29" s="45"/>
      <c r="C29" s="45"/>
      <c r="D29" s="64" t="s">
        <v>63</v>
      </c>
      <c r="E29" s="45"/>
    </row>
    <row r="30" spans="2:8" ht="25.5">
      <c r="B30" s="45" t="s">
        <v>43</v>
      </c>
      <c r="C30" s="45" t="s">
        <v>68</v>
      </c>
      <c r="D30" s="46" t="s">
        <v>69</v>
      </c>
      <c r="E30" s="45" t="s">
        <v>70</v>
      </c>
      <c r="F30" s="47">
        <v>6</v>
      </c>
      <c r="G30" s="48">
        <v>0</v>
      </c>
      <c r="H30" s="49">
        <f>ROUND(F30*G30,2)</f>
        <v>0</v>
      </c>
    </row>
    <row r="31" spans="2:8" ht="38.25">
      <c r="B31" s="45"/>
      <c r="C31" s="45"/>
      <c r="D31" s="64" t="s">
        <v>71</v>
      </c>
      <c r="E31" s="45"/>
    </row>
    <row r="32" spans="2:8">
      <c r="B32" s="45"/>
      <c r="C32" s="45"/>
      <c r="E32" s="45"/>
    </row>
    <row r="33" spans="2:8" ht="25.5">
      <c r="B33" s="45"/>
      <c r="C33" s="45"/>
      <c r="D33" s="59" t="s">
        <v>170</v>
      </c>
      <c r="E33" s="45"/>
    </row>
    <row r="34" spans="2:8" ht="25.5">
      <c r="B34" s="45" t="s">
        <v>27</v>
      </c>
      <c r="C34" s="45" t="s">
        <v>176</v>
      </c>
      <c r="D34" s="46" t="s">
        <v>177</v>
      </c>
      <c r="E34" s="45" t="s">
        <v>50</v>
      </c>
      <c r="F34" s="47">
        <v>140</v>
      </c>
      <c r="G34" s="48">
        <v>0</v>
      </c>
      <c r="H34" s="49">
        <f>ROUND(F34*G34,2)</f>
        <v>0</v>
      </c>
    </row>
    <row r="35" spans="2:8" ht="63.75">
      <c r="B35" s="45"/>
      <c r="C35" s="45"/>
      <c r="D35" s="64" t="s">
        <v>72</v>
      </c>
      <c r="E35" s="45"/>
    </row>
    <row r="36" spans="2:8">
      <c r="B36" s="45" t="s">
        <v>31</v>
      </c>
      <c r="C36" s="45" t="s">
        <v>73</v>
      </c>
      <c r="D36" s="46" t="s">
        <v>74</v>
      </c>
      <c r="E36" s="45" t="s">
        <v>50</v>
      </c>
      <c r="F36" s="47">
        <v>841</v>
      </c>
      <c r="G36" s="48">
        <v>0</v>
      </c>
      <c r="H36" s="49">
        <f>ROUND(F36*G36,2)</f>
        <v>0</v>
      </c>
    </row>
    <row r="37" spans="2:8" ht="63.75">
      <c r="B37" s="45"/>
      <c r="C37" s="45"/>
      <c r="D37" s="64" t="s">
        <v>75</v>
      </c>
      <c r="E37" s="45"/>
    </row>
    <row r="38" spans="2:8">
      <c r="B38" s="45"/>
      <c r="C38" s="45"/>
      <c r="E38" s="45"/>
    </row>
    <row r="39" spans="2:8" ht="25.5">
      <c r="B39" s="45"/>
      <c r="C39" s="45"/>
      <c r="D39" s="59" t="s">
        <v>171</v>
      </c>
      <c r="E39" s="45"/>
    </row>
    <row r="40" spans="2:8">
      <c r="B40" s="45" t="s">
        <v>27</v>
      </c>
      <c r="C40" s="45" t="s">
        <v>77</v>
      </c>
      <c r="D40" s="46" t="s">
        <v>78</v>
      </c>
      <c r="E40" s="45" t="s">
        <v>50</v>
      </c>
      <c r="F40" s="47">
        <v>225</v>
      </c>
      <c r="G40" s="48">
        <v>0</v>
      </c>
      <c r="H40" s="49">
        <f>ROUND(F40*G40,2)</f>
        <v>0</v>
      </c>
    </row>
    <row r="41" spans="2:8">
      <c r="B41" s="45" t="s">
        <v>31</v>
      </c>
      <c r="C41" s="45" t="s">
        <v>82</v>
      </c>
      <c r="D41" s="46" t="s">
        <v>83</v>
      </c>
      <c r="E41" s="45" t="s">
        <v>50</v>
      </c>
      <c r="F41" s="47">
        <v>841</v>
      </c>
      <c r="G41" s="48">
        <v>0</v>
      </c>
      <c r="H41" s="49">
        <f>ROUND(F41*G41,2)</f>
        <v>0</v>
      </c>
    </row>
    <row r="42" spans="2:8">
      <c r="B42" s="45" t="s">
        <v>39</v>
      </c>
      <c r="C42" s="45" t="s">
        <v>79</v>
      </c>
      <c r="D42" s="46" t="s">
        <v>80</v>
      </c>
      <c r="E42" s="45" t="s">
        <v>81</v>
      </c>
      <c r="F42" s="47">
        <v>382</v>
      </c>
      <c r="G42" s="48">
        <v>0</v>
      </c>
      <c r="H42" s="49">
        <f>ROUND(F42*G42,2)</f>
        <v>0</v>
      </c>
    </row>
    <row r="43" spans="2:8" ht="51">
      <c r="B43" s="45"/>
      <c r="C43" s="45"/>
      <c r="D43" s="64" t="s">
        <v>179</v>
      </c>
      <c r="E43" s="45"/>
    </row>
    <row r="44" spans="2:8">
      <c r="B44" s="45"/>
      <c r="C44" s="45"/>
      <c r="E44" s="45"/>
    </row>
    <row r="45" spans="2:8">
      <c r="B45" s="45"/>
      <c r="C45" s="45"/>
      <c r="D45" s="59" t="s">
        <v>84</v>
      </c>
      <c r="E45" s="45"/>
      <c r="G45" s="60" t="s">
        <v>85</v>
      </c>
      <c r="H45" s="61">
        <f>+SUM(H46:H71)</f>
        <v>0</v>
      </c>
    </row>
    <row r="46" spans="2:8">
      <c r="B46" s="45"/>
      <c r="C46" s="45"/>
      <c r="D46" s="59"/>
      <c r="E46" s="45"/>
      <c r="G46" s="60"/>
      <c r="H46" s="61"/>
    </row>
    <row r="47" spans="2:8">
      <c r="B47" s="45"/>
      <c r="C47" s="45"/>
      <c r="D47" s="59" t="s">
        <v>158</v>
      </c>
      <c r="E47" s="45"/>
    </row>
    <row r="48" spans="2:8" ht="25.5">
      <c r="B48" s="45" t="s">
        <v>27</v>
      </c>
      <c r="C48" s="45" t="s">
        <v>203</v>
      </c>
      <c r="D48" s="46" t="s">
        <v>204</v>
      </c>
      <c r="E48" s="45" t="s">
        <v>38</v>
      </c>
      <c r="F48" s="47">
        <v>11</v>
      </c>
      <c r="G48" s="48">
        <v>0</v>
      </c>
      <c r="H48" s="49">
        <f>ROUND(F48*G48,2)</f>
        <v>0</v>
      </c>
    </row>
    <row r="49" spans="2:8" ht="38.25">
      <c r="B49" s="45"/>
      <c r="C49" s="45"/>
      <c r="D49" s="64" t="s">
        <v>91</v>
      </c>
      <c r="E49" s="45"/>
    </row>
    <row r="50" spans="2:8" ht="38.25">
      <c r="B50" s="45" t="s">
        <v>31</v>
      </c>
      <c r="C50" s="45" t="s">
        <v>205</v>
      </c>
      <c r="D50" s="46" t="s">
        <v>206</v>
      </c>
      <c r="E50" s="45" t="s">
        <v>38</v>
      </c>
      <c r="F50" s="47">
        <v>93</v>
      </c>
      <c r="G50" s="48">
        <v>0</v>
      </c>
      <c r="H50" s="49">
        <f>ROUND(F50*G50,2)</f>
        <v>0</v>
      </c>
    </row>
    <row r="51" spans="2:8" ht="38.25">
      <c r="B51" s="45"/>
      <c r="C51" s="45"/>
      <c r="D51" s="64" t="s">
        <v>180</v>
      </c>
      <c r="E51" s="45"/>
    </row>
    <row r="52" spans="2:8" ht="25.5">
      <c r="B52" s="45" t="s">
        <v>39</v>
      </c>
      <c r="C52" s="45" t="s">
        <v>92</v>
      </c>
      <c r="D52" s="46" t="s">
        <v>93</v>
      </c>
      <c r="E52" s="45" t="s">
        <v>38</v>
      </c>
      <c r="F52" s="47">
        <v>11</v>
      </c>
      <c r="G52" s="48">
        <v>0</v>
      </c>
      <c r="H52" s="49">
        <f t="shared" ref="H52:H59" si="0">ROUND(F52*G52,2)</f>
        <v>0</v>
      </c>
    </row>
    <row r="53" spans="2:8" ht="25.5">
      <c r="B53" s="45" t="s">
        <v>40</v>
      </c>
      <c r="C53" s="45" t="s">
        <v>94</v>
      </c>
      <c r="D53" s="46" t="s">
        <v>95</v>
      </c>
      <c r="E53" s="45" t="s">
        <v>38</v>
      </c>
      <c r="F53" s="47">
        <v>93</v>
      </c>
      <c r="G53" s="48">
        <v>0</v>
      </c>
      <c r="H53" s="49">
        <f t="shared" si="0"/>
        <v>0</v>
      </c>
    </row>
    <row r="54" spans="2:8" ht="25.5">
      <c r="B54" s="45" t="s">
        <v>43</v>
      </c>
      <c r="C54" s="45" t="s">
        <v>100</v>
      </c>
      <c r="D54" s="46" t="s">
        <v>101</v>
      </c>
      <c r="E54" s="45" t="s">
        <v>38</v>
      </c>
      <c r="F54" s="47">
        <v>11</v>
      </c>
      <c r="G54" s="48">
        <v>0</v>
      </c>
      <c r="H54" s="49">
        <f t="shared" si="0"/>
        <v>0</v>
      </c>
    </row>
    <row r="55" spans="2:8" ht="25.5">
      <c r="B55" s="45" t="s">
        <v>47</v>
      </c>
      <c r="C55" s="45" t="s">
        <v>104</v>
      </c>
      <c r="D55" s="46" t="s">
        <v>105</v>
      </c>
      <c r="E55" s="45" t="s">
        <v>38</v>
      </c>
      <c r="F55" s="47">
        <v>43</v>
      </c>
      <c r="G55" s="48">
        <v>0</v>
      </c>
      <c r="H55" s="49">
        <f t="shared" si="0"/>
        <v>0</v>
      </c>
    </row>
    <row r="56" spans="2:8" ht="25.5">
      <c r="B56" s="45" t="s">
        <v>49</v>
      </c>
      <c r="C56" s="45" t="s">
        <v>159</v>
      </c>
      <c r="D56" s="46" t="s">
        <v>160</v>
      </c>
      <c r="E56" s="45" t="s">
        <v>38</v>
      </c>
      <c r="F56" s="47">
        <v>50</v>
      </c>
      <c r="G56" s="48">
        <v>0</v>
      </c>
      <c r="H56" s="49">
        <f t="shared" si="0"/>
        <v>0</v>
      </c>
    </row>
    <row r="57" spans="2:8">
      <c r="B57" s="45" t="s">
        <v>51</v>
      </c>
      <c r="C57" s="45" t="s">
        <v>112</v>
      </c>
      <c r="D57" s="46" t="s">
        <v>113</v>
      </c>
      <c r="E57" s="45" t="s">
        <v>38</v>
      </c>
      <c r="F57" s="47">
        <v>11</v>
      </c>
      <c r="G57" s="48">
        <v>0</v>
      </c>
      <c r="H57" s="49">
        <f t="shared" si="0"/>
        <v>0</v>
      </c>
    </row>
    <row r="58" spans="2:8">
      <c r="B58" s="45" t="s">
        <v>52</v>
      </c>
      <c r="C58" s="45" t="s">
        <v>114</v>
      </c>
      <c r="D58" s="46" t="s">
        <v>115</v>
      </c>
      <c r="E58" s="45" t="s">
        <v>38</v>
      </c>
      <c r="F58" s="47">
        <v>93</v>
      </c>
      <c r="G58" s="48">
        <v>0</v>
      </c>
      <c r="H58" s="49">
        <f t="shared" si="0"/>
        <v>0</v>
      </c>
    </row>
    <row r="59" spans="2:8">
      <c r="B59" s="45" t="s">
        <v>53</v>
      </c>
      <c r="C59" s="45" t="s">
        <v>116</v>
      </c>
      <c r="D59" s="46" t="s">
        <v>117</v>
      </c>
      <c r="E59" s="45" t="s">
        <v>38</v>
      </c>
      <c r="F59" s="47">
        <v>105</v>
      </c>
      <c r="G59" s="48">
        <v>0</v>
      </c>
      <c r="H59" s="49">
        <f t="shared" si="0"/>
        <v>0</v>
      </c>
    </row>
    <row r="60" spans="2:8">
      <c r="B60" s="45"/>
      <c r="C60" s="45"/>
      <c r="E60" s="45"/>
    </row>
    <row r="61" spans="2:8">
      <c r="B61" s="45"/>
      <c r="C61" s="45"/>
      <c r="D61" s="59" t="s">
        <v>161</v>
      </c>
      <c r="E61" s="45"/>
    </row>
    <row r="62" spans="2:8" ht="25.5">
      <c r="B62" s="45" t="s">
        <v>27</v>
      </c>
      <c r="C62" s="45" t="s">
        <v>120</v>
      </c>
      <c r="D62" s="46" t="s">
        <v>121</v>
      </c>
      <c r="E62" s="45" t="s">
        <v>34</v>
      </c>
      <c r="F62" s="47">
        <v>1</v>
      </c>
      <c r="G62" s="48">
        <v>0</v>
      </c>
      <c r="H62" s="49">
        <f>ROUND(F62*G62,2)</f>
        <v>0</v>
      </c>
    </row>
    <row r="63" spans="2:8" ht="38.25">
      <c r="B63" s="45"/>
      <c r="C63" s="45"/>
      <c r="D63" s="64" t="s">
        <v>162</v>
      </c>
      <c r="E63" s="45"/>
    </row>
    <row r="64" spans="2:8" ht="25.5">
      <c r="B64" s="45" t="s">
        <v>31</v>
      </c>
      <c r="C64" s="45" t="s">
        <v>124</v>
      </c>
      <c r="D64" s="46" t="s">
        <v>125</v>
      </c>
      <c r="E64" s="45" t="s">
        <v>34</v>
      </c>
      <c r="F64" s="47">
        <v>5</v>
      </c>
      <c r="G64" s="48">
        <v>0</v>
      </c>
      <c r="H64" s="49">
        <f>ROUND(F64*G64,2)</f>
        <v>0</v>
      </c>
    </row>
    <row r="65" spans="2:8" ht="76.5">
      <c r="B65" s="45"/>
      <c r="C65" s="45"/>
      <c r="D65" s="64" t="s">
        <v>207</v>
      </c>
      <c r="E65" s="45"/>
    </row>
    <row r="66" spans="2:8" ht="38.25">
      <c r="B66" s="45" t="s">
        <v>39</v>
      </c>
      <c r="C66" s="45" t="s">
        <v>129</v>
      </c>
      <c r="D66" s="46" t="s">
        <v>130</v>
      </c>
      <c r="E66" s="45" t="s">
        <v>34</v>
      </c>
      <c r="F66" s="47">
        <v>7</v>
      </c>
      <c r="G66" s="48">
        <v>0</v>
      </c>
      <c r="H66" s="49">
        <f>ROUND(F66*G66,2)</f>
        <v>0</v>
      </c>
    </row>
    <row r="67" spans="2:8" ht="25.5">
      <c r="B67" s="45"/>
      <c r="C67" s="45"/>
      <c r="D67" s="64" t="s">
        <v>128</v>
      </c>
      <c r="E67" s="45"/>
    </row>
    <row r="68" spans="2:8" ht="38.25">
      <c r="B68" s="45" t="s">
        <v>40</v>
      </c>
      <c r="C68" s="45" t="s">
        <v>126</v>
      </c>
      <c r="D68" s="46" t="s">
        <v>127</v>
      </c>
      <c r="E68" s="45" t="s">
        <v>34</v>
      </c>
      <c r="F68" s="47">
        <v>1</v>
      </c>
      <c r="G68" s="48">
        <v>0</v>
      </c>
      <c r="H68" s="49">
        <f>ROUND(F68*G68,2)</f>
        <v>0</v>
      </c>
    </row>
    <row r="69" spans="2:8" ht="25.5">
      <c r="B69" s="45"/>
      <c r="C69" s="45"/>
      <c r="D69" s="64" t="s">
        <v>128</v>
      </c>
      <c r="E69" s="45"/>
    </row>
    <row r="70" spans="2:8">
      <c r="B70" s="45" t="s">
        <v>43</v>
      </c>
      <c r="C70" s="45" t="s">
        <v>131</v>
      </c>
      <c r="D70" s="46" t="s">
        <v>132</v>
      </c>
      <c r="E70" s="45" t="s">
        <v>34</v>
      </c>
      <c r="F70" s="47">
        <v>7</v>
      </c>
      <c r="G70" s="48">
        <v>0</v>
      </c>
      <c r="H70" s="49">
        <f>ROUND(F70*G70,2)</f>
        <v>0</v>
      </c>
    </row>
    <row r="71" spans="2:8">
      <c r="B71" s="45"/>
      <c r="C71" s="45"/>
      <c r="E71" s="45"/>
    </row>
    <row r="72" spans="2:8">
      <c r="B72" s="45"/>
      <c r="C72" s="45"/>
      <c r="D72" s="59" t="s">
        <v>163</v>
      </c>
      <c r="E72" s="45"/>
      <c r="G72" s="60" t="s">
        <v>139</v>
      </c>
      <c r="H72" s="61">
        <f>+SUM(H73:H81)</f>
        <v>0</v>
      </c>
    </row>
    <row r="73" spans="2:8">
      <c r="B73" s="45"/>
      <c r="C73" s="45"/>
      <c r="D73" s="59"/>
      <c r="E73" s="45"/>
      <c r="G73" s="60"/>
      <c r="H73" s="61"/>
    </row>
    <row r="74" spans="2:8">
      <c r="B74" s="45"/>
      <c r="C74" s="45"/>
      <c r="D74" s="59" t="s">
        <v>164</v>
      </c>
      <c r="E74" s="45"/>
    </row>
    <row r="75" spans="2:8" ht="63.75">
      <c r="B75" s="45" t="s">
        <v>27</v>
      </c>
      <c r="C75" s="45" t="s">
        <v>140</v>
      </c>
      <c r="D75" s="46" t="s">
        <v>141</v>
      </c>
      <c r="E75" s="45" t="s">
        <v>70</v>
      </c>
      <c r="F75" s="47">
        <v>40</v>
      </c>
      <c r="G75" s="48">
        <v>0</v>
      </c>
      <c r="H75" s="49">
        <f>ROUND(F75*G75,2)</f>
        <v>0</v>
      </c>
    </row>
    <row r="76" spans="2:8" ht="25.5">
      <c r="B76" s="45" t="s">
        <v>31</v>
      </c>
      <c r="C76" s="45" t="s">
        <v>146</v>
      </c>
      <c r="D76" s="46" t="s">
        <v>147</v>
      </c>
      <c r="E76" s="45" t="s">
        <v>34</v>
      </c>
      <c r="F76" s="47">
        <v>1</v>
      </c>
      <c r="G76" s="48">
        <v>0</v>
      </c>
      <c r="H76" s="49">
        <f>ROUND(F76*G76,2)</f>
        <v>0</v>
      </c>
    </row>
    <row r="77" spans="2:8" ht="38.25">
      <c r="B77" s="45"/>
      <c r="C77" s="45"/>
      <c r="D77" s="64" t="s">
        <v>148</v>
      </c>
      <c r="E77" s="45"/>
    </row>
    <row r="78" spans="2:8" ht="25.5">
      <c r="B78" s="45" t="s">
        <v>39</v>
      </c>
      <c r="C78" s="45" t="s">
        <v>149</v>
      </c>
      <c r="D78" s="46" t="s">
        <v>150</v>
      </c>
      <c r="E78" s="45" t="s">
        <v>34</v>
      </c>
      <c r="F78" s="47">
        <v>1</v>
      </c>
      <c r="G78" s="48">
        <v>0</v>
      </c>
      <c r="H78" s="49">
        <f>ROUND(F78*G78,2)</f>
        <v>0</v>
      </c>
    </row>
    <row r="79" spans="2:8" ht="38.25">
      <c r="B79" s="45" t="s">
        <v>40</v>
      </c>
      <c r="C79" s="45" t="s">
        <v>151</v>
      </c>
      <c r="D79" s="46" t="s">
        <v>152</v>
      </c>
      <c r="E79" s="45" t="s">
        <v>34</v>
      </c>
      <c r="F79" s="47">
        <v>1</v>
      </c>
      <c r="G79" s="48">
        <v>0</v>
      </c>
      <c r="H79" s="49">
        <f>ROUND(F79*G79,2)</f>
        <v>0</v>
      </c>
    </row>
    <row r="80" spans="2:8">
      <c r="B80" s="45" t="s">
        <v>43</v>
      </c>
      <c r="C80" s="45" t="s">
        <v>210</v>
      </c>
      <c r="D80" s="46" t="s">
        <v>211</v>
      </c>
      <c r="E80" s="45" t="s">
        <v>142</v>
      </c>
      <c r="F80" s="47">
        <v>1</v>
      </c>
      <c r="G80" s="48">
        <v>0</v>
      </c>
      <c r="H80" s="49">
        <f>ROUND(F80*G80,2)</f>
        <v>0</v>
      </c>
    </row>
    <row r="81" spans="2:8">
      <c r="B81" s="45"/>
      <c r="C81" s="45"/>
      <c r="E81" s="45"/>
    </row>
    <row r="82" spans="2:8">
      <c r="B82" s="45"/>
      <c r="C82" s="45"/>
      <c r="D82" s="59" t="s">
        <v>167</v>
      </c>
      <c r="E82" s="45"/>
      <c r="G82" s="60" t="s">
        <v>153</v>
      </c>
      <c r="H82" s="61">
        <f>+SUM(H83:H84)</f>
        <v>0</v>
      </c>
    </row>
    <row r="83" spans="2:8" ht="25.5">
      <c r="B83" s="45" t="s">
        <v>27</v>
      </c>
      <c r="C83" s="45" t="s">
        <v>144</v>
      </c>
      <c r="D83" s="46" t="s">
        <v>154</v>
      </c>
      <c r="E83" s="45" t="s">
        <v>142</v>
      </c>
      <c r="F83" s="47">
        <v>0.1</v>
      </c>
      <c r="G83" s="48">
        <f>SUM(E85:E88)</f>
        <v>0</v>
      </c>
      <c r="H83" s="49">
        <f>ROUND(F83*G83,2)</f>
        <v>0</v>
      </c>
    </row>
    <row r="85" spans="2:8" ht="17.45" customHeight="1">
      <c r="D85" s="65" t="str">
        <f>D9</f>
        <v>1 PREDDELA</v>
      </c>
      <c r="E85" s="66">
        <f>H9</f>
        <v>0</v>
      </c>
    </row>
    <row r="86" spans="2:8" ht="17.45" customHeight="1">
      <c r="D86" s="65" t="str">
        <f>D20</f>
        <v>2 ZEMELJSKA DELA</v>
      </c>
      <c r="E86" s="66">
        <f>H20</f>
        <v>0</v>
      </c>
    </row>
    <row r="87" spans="2:8" ht="17.45" customHeight="1">
      <c r="D87" s="65" t="str">
        <f>D45</f>
        <v>3 ODVODNJAVANJE</v>
      </c>
      <c r="E87" s="66">
        <f>H45</f>
        <v>0</v>
      </c>
    </row>
    <row r="88" spans="2:8" ht="17.45" customHeight="1">
      <c r="D88" s="65" t="str">
        <f>D72</f>
        <v>4 TUJE STORITVE</v>
      </c>
      <c r="E88" s="66">
        <f>H72</f>
        <v>0</v>
      </c>
    </row>
    <row r="89" spans="2:8" ht="17.45" customHeight="1">
      <c r="D89" s="67" t="str">
        <f>D82</f>
        <v>5 NEPREDVIDENA DELA</v>
      </c>
      <c r="E89" s="68">
        <f>H82</f>
        <v>0</v>
      </c>
    </row>
    <row r="90" spans="2:8" ht="17.45" customHeight="1">
      <c r="D90" s="69" t="s">
        <v>155</v>
      </c>
      <c r="E90" s="70">
        <f>+SUM(E85:E89)</f>
        <v>0</v>
      </c>
    </row>
    <row r="91" spans="2:8" ht="17.45" customHeight="1">
      <c r="D91" s="69" t="s">
        <v>156</v>
      </c>
      <c r="E91" s="70">
        <f>0.22*E90</f>
        <v>0</v>
      </c>
    </row>
    <row r="92" spans="2:8" ht="17.45" customHeight="1">
      <c r="D92" s="69" t="s">
        <v>157</v>
      </c>
      <c r="E92" s="70">
        <f>+SUM(E90:E91)</f>
        <v>0</v>
      </c>
    </row>
    <row r="94" spans="2:8" ht="17.45" customHeight="1">
      <c r="G94" s="60"/>
    </row>
  </sheetData>
  <mergeCells count="1">
    <mergeCell ref="D5:H5"/>
  </mergeCells>
  <pageMargins left="0.98425196850393704" right="0.39370078740157499" top="0.78740157480314998" bottom="0.78740157480314998" header="0" footer="0.196850393700787"/>
  <pageSetup paperSize="9" scale="68" fitToHeight="50" orientation="portrait" r:id="rId1"/>
  <headerFooter>
    <oddFooter>&amp;CStran &amp;P od &amp;N</oddFooter>
  </headerFooter>
  <rowBreaks count="2" manualBreakCount="2">
    <brk id="44" min="1" max="7" man="1"/>
    <brk id="83" min="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5</vt:i4>
      </vt:variant>
    </vt:vector>
  </HeadingPairs>
  <TitlesOfParts>
    <vt:vector size="8" baseType="lpstr">
      <vt:lpstr>11-5_REKAPITULACIJA_0</vt:lpstr>
      <vt:lpstr>KOM-KANAL</vt:lpstr>
      <vt:lpstr>MET-KANAL</vt:lpstr>
      <vt:lpstr>'11-5_REKAPITULACIJA_0'!Področje_tiskanja</vt:lpstr>
      <vt:lpstr>'KOM-KANAL'!Področje_tiskanja</vt:lpstr>
      <vt:lpstr>'MET-KANAL'!Področje_tiskanja</vt:lpstr>
      <vt:lpstr>'KOM-KANAL'!Tiskanje_naslovov</vt:lpstr>
      <vt:lpstr>'MET-KANAL'!Tiskanje_naslovov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Davorin Ogrizek</dc:creator>
  <cp:lastModifiedBy>Ines Levačić</cp:lastModifiedBy>
  <cp:lastPrinted>2022-02-28T10:22:47Z</cp:lastPrinted>
  <dcterms:created xsi:type="dcterms:W3CDTF">2015-11-25T14:16:51Z</dcterms:created>
  <dcterms:modified xsi:type="dcterms:W3CDTF">2026-06-10T11:49:01Z</dcterms:modified>
</cp:coreProperties>
</file>